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[A조] 대진표 전체\2.탁구\"/>
    </mc:Choice>
  </mc:AlternateContent>
  <xr:revisionPtr revIDLastSave="0" documentId="13_ncr:1_{A1B491A5-E11E-491C-B9A2-77F02A85593D}" xr6:coauthVersionLast="47" xr6:coauthVersionMax="47" xr10:uidLastSave="{00000000-0000-0000-0000-000000000000}"/>
  <bookViews>
    <workbookView xWindow="-108" yWindow="-108" windowWidth="23256" windowHeight="12456" firstSheet="3" activeTab="15" xr2:uid="{00000000-000D-0000-FFFF-FFFF00000000}"/>
  </bookViews>
  <sheets>
    <sheet name="남1~2" sheetId="1" r:id="rId1"/>
    <sheet name="남3" sheetId="2" r:id="rId2"/>
    <sheet name="남4" sheetId="3" r:id="rId3"/>
    <sheet name="남5" sheetId="4" r:id="rId4"/>
    <sheet name="남6" sheetId="5" r:id="rId5"/>
    <sheet name="남7" sheetId="6" r:id="rId6"/>
    <sheet name="남8" sheetId="7" r:id="rId7"/>
    <sheet name="남9" sheetId="8" r:id="rId8"/>
    <sheet name="남10" sheetId="9" r:id="rId9"/>
    <sheet name="남11" sheetId="10" r:id="rId10"/>
    <sheet name="여1~3" sheetId="11" r:id="rId11"/>
    <sheet name="여5" sheetId="12" r:id="rId12"/>
    <sheet name="여6~7" sheetId="13" r:id="rId13"/>
    <sheet name="여8" sheetId="14" r:id="rId14"/>
    <sheet name="여9~10" sheetId="15" r:id="rId15"/>
    <sheet name="여11" sheetId="16" r:id="rId16"/>
  </sheets>
  <definedNames>
    <definedName name="_xlnm._FilterDatabase" localSheetId="8" hidden="1">남10!$L$2:$N$2</definedName>
    <definedName name="_xlnm._FilterDatabase" localSheetId="1" hidden="1">남3!$M$3:$O$3</definedName>
    <definedName name="_xlnm._FilterDatabase" localSheetId="2" hidden="1">남4!$L$2:$N$2</definedName>
    <definedName name="_xlnm._FilterDatabase" localSheetId="6" hidden="1">남8!$M$2:$O$2</definedName>
    <definedName name="_xlnm._FilterDatabase" localSheetId="7" hidden="1">남9!$L$2:$N$2</definedName>
    <definedName name="_xlnm._FilterDatabase" localSheetId="10" hidden="1">'여1~3'!$M$2:$O$2</definedName>
    <definedName name="_xlnm._FilterDatabase" localSheetId="11" hidden="1">여5!$L$2:$N$2</definedName>
    <definedName name="_xlnm._FilterDatabase" localSheetId="12" hidden="1">'여6~7'!$M$2:$O$2</definedName>
    <definedName name="_xlnm._FilterDatabase" localSheetId="14" hidden="1">'여9~10'!$L$2:$N$2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9" l="1"/>
  <c r="J32" i="9"/>
  <c r="J25" i="9"/>
  <c r="J24" i="9"/>
  <c r="J17" i="9"/>
  <c r="J16" i="9"/>
  <c r="J13" i="9"/>
  <c r="J12" i="9"/>
  <c r="J5" i="9"/>
  <c r="J4" i="9"/>
  <c r="B33" i="9"/>
  <c r="B32" i="9"/>
  <c r="B25" i="9"/>
  <c r="B24" i="9"/>
  <c r="B13" i="9"/>
  <c r="B12" i="9"/>
  <c r="B5" i="9"/>
  <c r="B4" i="9"/>
  <c r="G8" i="16" l="1"/>
  <c r="G7" i="16"/>
  <c r="G4" i="16"/>
  <c r="G3" i="16"/>
  <c r="B8" i="16"/>
  <c r="B7" i="16"/>
  <c r="B4" i="16"/>
  <c r="B3" i="16"/>
  <c r="B3" i="15"/>
  <c r="I16" i="15"/>
  <c r="I15" i="15"/>
  <c r="I12" i="15"/>
  <c r="I11" i="15"/>
  <c r="I8" i="15"/>
  <c r="I7" i="15"/>
  <c r="I4" i="15"/>
  <c r="I3" i="15"/>
  <c r="B16" i="15"/>
  <c r="B15" i="15"/>
  <c r="B12" i="15"/>
  <c r="B11" i="15"/>
  <c r="B4" i="15"/>
  <c r="B3" i="14"/>
  <c r="I16" i="14"/>
  <c r="I15" i="14"/>
  <c r="I8" i="14"/>
  <c r="I7" i="14"/>
  <c r="I4" i="14"/>
  <c r="I3" i="14"/>
  <c r="B16" i="14"/>
  <c r="B15" i="14"/>
  <c r="B4" i="14"/>
  <c r="B3" i="13"/>
  <c r="J32" i="13"/>
  <c r="J31" i="13"/>
  <c r="J24" i="13"/>
  <c r="J23" i="13"/>
  <c r="J20" i="13"/>
  <c r="J19" i="13"/>
  <c r="J16" i="13"/>
  <c r="J15" i="13"/>
  <c r="J12" i="13"/>
  <c r="J11" i="13"/>
  <c r="J4" i="13"/>
  <c r="J3" i="13"/>
  <c r="B32" i="13"/>
  <c r="B31" i="13"/>
  <c r="B24" i="13"/>
  <c r="B23" i="13"/>
  <c r="B20" i="13"/>
  <c r="B19" i="13"/>
  <c r="B16" i="13"/>
  <c r="B15" i="13"/>
  <c r="B12" i="13"/>
  <c r="B11" i="13"/>
  <c r="B4" i="13"/>
  <c r="B3" i="12"/>
  <c r="I16" i="12"/>
  <c r="I15" i="12"/>
  <c r="I8" i="12"/>
  <c r="I7" i="12"/>
  <c r="I4" i="12"/>
  <c r="I3" i="12"/>
  <c r="B16" i="12"/>
  <c r="B15" i="12"/>
  <c r="B4" i="12"/>
  <c r="B3" i="11"/>
  <c r="J32" i="11"/>
  <c r="J31" i="11"/>
  <c r="J24" i="11"/>
  <c r="J23" i="11"/>
  <c r="J16" i="11"/>
  <c r="J15" i="11"/>
  <c r="J12" i="11"/>
  <c r="J11" i="11"/>
  <c r="J4" i="11"/>
  <c r="J3" i="11"/>
  <c r="B32" i="11"/>
  <c r="B31" i="11"/>
  <c r="B24" i="11"/>
  <c r="B23" i="11"/>
  <c r="B12" i="11"/>
  <c r="B11" i="11"/>
  <c r="B4" i="11"/>
  <c r="B3" i="10"/>
  <c r="J32" i="10"/>
  <c r="J31" i="10"/>
  <c r="J24" i="10"/>
  <c r="J23" i="10"/>
  <c r="J20" i="10"/>
  <c r="J19" i="10"/>
  <c r="J16" i="10"/>
  <c r="J15" i="10"/>
  <c r="J12" i="10"/>
  <c r="J11" i="10"/>
  <c r="J4" i="10"/>
  <c r="J3" i="10"/>
  <c r="B32" i="10"/>
  <c r="B31" i="10"/>
  <c r="B24" i="10"/>
  <c r="B23" i="10"/>
  <c r="B20" i="10"/>
  <c r="B19" i="10"/>
  <c r="B12" i="10"/>
  <c r="B11" i="10"/>
  <c r="B4" i="10"/>
  <c r="B3" i="8"/>
  <c r="I16" i="8"/>
  <c r="I15" i="8"/>
  <c r="I12" i="8"/>
  <c r="I11" i="8"/>
  <c r="I8" i="8"/>
  <c r="I7" i="8"/>
  <c r="I4" i="8"/>
  <c r="I3" i="8"/>
  <c r="B16" i="8"/>
  <c r="B15" i="8"/>
  <c r="B12" i="8"/>
  <c r="B11" i="8"/>
  <c r="B4" i="8"/>
  <c r="B3" i="7"/>
  <c r="J32" i="7"/>
  <c r="J31" i="7"/>
  <c r="J24" i="7"/>
  <c r="J23" i="7"/>
  <c r="J20" i="7"/>
  <c r="J19" i="7"/>
  <c r="J16" i="7"/>
  <c r="J15" i="7"/>
  <c r="J12" i="7"/>
  <c r="J11" i="7"/>
  <c r="J4" i="7"/>
  <c r="J3" i="7"/>
  <c r="B32" i="7"/>
  <c r="B31" i="7"/>
  <c r="B24" i="7"/>
  <c r="B23" i="7"/>
  <c r="B20" i="7"/>
  <c r="B19" i="7"/>
  <c r="B16" i="7"/>
  <c r="B15" i="7"/>
  <c r="B12" i="7"/>
  <c r="B11" i="7"/>
  <c r="B4" i="7"/>
  <c r="B3" i="6"/>
  <c r="I16" i="6"/>
  <c r="I15" i="6"/>
  <c r="I8" i="6"/>
  <c r="I7" i="6"/>
  <c r="I4" i="6"/>
  <c r="I3" i="6"/>
  <c r="B16" i="6"/>
  <c r="B15" i="6"/>
  <c r="B4" i="6"/>
  <c r="B3" i="5"/>
  <c r="I16" i="5"/>
  <c r="I15" i="5"/>
  <c r="I12" i="5"/>
  <c r="I11" i="5"/>
  <c r="I8" i="5"/>
  <c r="I7" i="5"/>
  <c r="I4" i="5"/>
  <c r="I3" i="5"/>
  <c r="B16" i="5"/>
  <c r="B15" i="5"/>
  <c r="B12" i="5"/>
  <c r="B11" i="5"/>
  <c r="B8" i="5"/>
  <c r="B7" i="5"/>
  <c r="B4" i="5"/>
  <c r="B3" i="4"/>
  <c r="I16" i="4"/>
  <c r="I15" i="4"/>
  <c r="I12" i="4"/>
  <c r="I11" i="4"/>
  <c r="I8" i="4"/>
  <c r="I7" i="4"/>
  <c r="I4" i="4"/>
  <c r="I3" i="4"/>
  <c r="B16" i="4"/>
  <c r="B15" i="4"/>
  <c r="B12" i="4"/>
  <c r="B11" i="4"/>
  <c r="B8" i="4"/>
  <c r="B7" i="4"/>
  <c r="B4" i="4"/>
  <c r="B3" i="3"/>
  <c r="I16" i="3"/>
  <c r="I15" i="3"/>
  <c r="I12" i="3"/>
  <c r="I11" i="3"/>
  <c r="I8" i="3"/>
  <c r="I7" i="3"/>
  <c r="I4" i="3"/>
  <c r="I3" i="3"/>
  <c r="B16" i="3"/>
  <c r="B15" i="3"/>
  <c r="B12" i="3"/>
  <c r="B11" i="3"/>
  <c r="B8" i="3"/>
  <c r="B7" i="3"/>
  <c r="B4" i="3"/>
  <c r="B3" i="2"/>
  <c r="J32" i="2"/>
  <c r="J31" i="2"/>
  <c r="J24" i="2"/>
  <c r="J23" i="2"/>
  <c r="J16" i="2"/>
  <c r="J15" i="2"/>
  <c r="J12" i="2"/>
  <c r="J11" i="2"/>
  <c r="J4" i="2"/>
  <c r="J3" i="2"/>
  <c r="B32" i="2"/>
  <c r="B31" i="2"/>
  <c r="B24" i="2"/>
  <c r="B23" i="2"/>
  <c r="B20" i="2"/>
  <c r="B19" i="2"/>
  <c r="B12" i="2"/>
  <c r="B11" i="2"/>
  <c r="B4" i="2"/>
  <c r="B3" i="1"/>
  <c r="J32" i="1"/>
  <c r="J31" i="1"/>
  <c r="J24" i="1"/>
  <c r="J23" i="1"/>
  <c r="J16" i="1"/>
  <c r="J15" i="1"/>
  <c r="J12" i="1"/>
  <c r="J11" i="1"/>
  <c r="J4" i="1"/>
  <c r="J3" i="1"/>
  <c r="B32" i="1"/>
  <c r="B31" i="1"/>
  <c r="B24" i="1"/>
  <c r="B23" i="1"/>
  <c r="B12" i="1"/>
  <c r="B11" i="1"/>
  <c r="B4" i="1"/>
</calcChain>
</file>

<file path=xl/sharedStrings.xml><?xml version="1.0" encoding="utf-8"?>
<sst xmlns="http://schemas.openxmlformats.org/spreadsheetml/2006/main" count="373" uniqueCount="244">
  <si>
    <t>남자 복식 1~2 (9조)</t>
    <phoneticPr fontId="1" type="noConversion"/>
  </si>
  <si>
    <t>여자 복식 1~3 (9조)</t>
    <phoneticPr fontId="1" type="noConversion"/>
  </si>
  <si>
    <t>남자 복식 3 (10조)</t>
    <phoneticPr fontId="1" type="noConversion"/>
  </si>
  <si>
    <t>남자 복식 4 (8조)</t>
    <phoneticPr fontId="1" type="noConversion"/>
  </si>
  <si>
    <t>남자 복식 5 (8조)</t>
    <phoneticPr fontId="1" type="noConversion"/>
  </si>
  <si>
    <t>남자 복식 6 (8조)</t>
    <phoneticPr fontId="1" type="noConversion"/>
  </si>
  <si>
    <t>남자 복식 7 (5조)</t>
    <phoneticPr fontId="1" type="noConversion"/>
  </si>
  <si>
    <t>남자 복식 8 (12조)</t>
    <phoneticPr fontId="1" type="noConversion"/>
  </si>
  <si>
    <t>남자 복식 9 (7조)</t>
    <phoneticPr fontId="1" type="noConversion"/>
  </si>
  <si>
    <t>남자 복식 11 (11조)</t>
    <phoneticPr fontId="1" type="noConversion"/>
  </si>
  <si>
    <t>여자 복식 5 (5조)</t>
    <phoneticPr fontId="1" type="noConversion"/>
  </si>
  <si>
    <t>여자 복식 6~7 (12조)</t>
    <phoneticPr fontId="1" type="noConversion"/>
  </si>
  <si>
    <t>여자 복식 8 (5조)</t>
    <phoneticPr fontId="1" type="noConversion"/>
  </si>
  <si>
    <t>여자 복식 9~10 (7조)</t>
    <phoneticPr fontId="1" type="noConversion"/>
  </si>
  <si>
    <t>여자 복식 11 (4조)</t>
    <phoneticPr fontId="1" type="noConversion"/>
  </si>
  <si>
    <t>BYE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</si>
  <si>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</si>
  <si>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</si>
  <si>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</si>
  <si>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수원시</t>
    <phoneticPr fontId="1" type="noConversion"/>
  </si>
  <si>
    <t>수원시</t>
    <phoneticPr fontId="1" type="noConversion"/>
  </si>
  <si>
    <t>안양시</t>
    <phoneticPr fontId="1" type="noConversion"/>
  </si>
  <si>
    <t>화성시</t>
    <phoneticPr fontId="1" type="noConversion"/>
  </si>
  <si>
    <t>광주시</t>
    <phoneticPr fontId="1" type="noConversion"/>
  </si>
  <si>
    <t>수원시</t>
    <phoneticPr fontId="1" type="noConversion"/>
  </si>
  <si>
    <t>의정부시</t>
    <phoneticPr fontId="1" type="noConversion"/>
  </si>
  <si>
    <t>고양시</t>
    <phoneticPr fontId="1" type="noConversion"/>
  </si>
  <si>
    <t>김포시</t>
    <phoneticPr fontId="1" type="noConversion"/>
  </si>
  <si>
    <t>부천시</t>
    <phoneticPr fontId="1" type="noConversion"/>
  </si>
  <si>
    <t>부천시</t>
    <phoneticPr fontId="1" type="noConversion"/>
  </si>
  <si>
    <t>수원시</t>
    <phoneticPr fontId="1" type="noConversion"/>
  </si>
  <si>
    <t>의왕시</t>
    <phoneticPr fontId="1" type="noConversion"/>
  </si>
  <si>
    <t>이천시</t>
    <phoneticPr fontId="1" type="noConversion"/>
  </si>
  <si>
    <t>김현욱,문행우</t>
    <phoneticPr fontId="1" type="noConversion"/>
  </si>
  <si>
    <t>윤용태,이길영</t>
    <phoneticPr fontId="1" type="noConversion"/>
  </si>
  <si>
    <t>신진수,김성환</t>
    <phoneticPr fontId="1" type="noConversion"/>
  </si>
  <si>
    <t>유달현,이종철</t>
    <phoneticPr fontId="1" type="noConversion"/>
  </si>
  <si>
    <t>조한태,박효종</t>
    <phoneticPr fontId="1" type="noConversion"/>
  </si>
  <si>
    <t>허철홍,임세은</t>
    <phoneticPr fontId="1" type="noConversion"/>
  </si>
  <si>
    <t>김용래,안호용</t>
    <phoneticPr fontId="1" type="noConversion"/>
  </si>
  <si>
    <t>박석주,김현성</t>
    <phoneticPr fontId="1" type="noConversion"/>
  </si>
  <si>
    <t>전현우,황태현</t>
    <phoneticPr fontId="1" type="noConversion"/>
  </si>
  <si>
    <t>남양주시</t>
    <phoneticPr fontId="1" type="noConversion"/>
  </si>
  <si>
    <t>남양주시</t>
    <phoneticPr fontId="1" type="noConversion"/>
  </si>
  <si>
    <t>광주시</t>
    <phoneticPr fontId="1" type="noConversion"/>
  </si>
  <si>
    <t>김포시</t>
    <phoneticPr fontId="1" type="noConversion"/>
  </si>
  <si>
    <t>성남시</t>
    <phoneticPr fontId="1" type="noConversion"/>
  </si>
  <si>
    <t>수원시</t>
    <phoneticPr fontId="1" type="noConversion"/>
  </si>
  <si>
    <t>용인시</t>
    <phoneticPr fontId="1" type="noConversion"/>
  </si>
  <si>
    <t>용인시</t>
    <phoneticPr fontId="1" type="noConversion"/>
  </si>
  <si>
    <t>평택시</t>
    <phoneticPr fontId="1" type="noConversion"/>
  </si>
  <si>
    <t>하남시</t>
    <phoneticPr fontId="1" type="noConversion"/>
  </si>
  <si>
    <t>화성시</t>
    <phoneticPr fontId="1" type="noConversion"/>
  </si>
  <si>
    <t>방종필,강대천</t>
    <phoneticPr fontId="1" type="noConversion"/>
  </si>
  <si>
    <t>장철환,강병훈</t>
    <phoneticPr fontId="1" type="noConversion"/>
  </si>
  <si>
    <t>이양수,성원경</t>
    <phoneticPr fontId="1" type="noConversion"/>
  </si>
  <si>
    <t>장영진,이승희</t>
    <phoneticPr fontId="1" type="noConversion"/>
  </si>
  <si>
    <t>배만길,박동호</t>
    <phoneticPr fontId="1" type="noConversion"/>
  </si>
  <si>
    <t>최판규,정대훈</t>
    <phoneticPr fontId="1" type="noConversion"/>
  </si>
  <si>
    <t>심응덕,윤성현</t>
    <phoneticPr fontId="1" type="noConversion"/>
  </si>
  <si>
    <t>최경춘,허재혁</t>
    <phoneticPr fontId="1" type="noConversion"/>
  </si>
  <si>
    <t>권영춘,김동필</t>
    <phoneticPr fontId="1" type="noConversion"/>
  </si>
  <si>
    <t>이준운,이인영</t>
    <phoneticPr fontId="1" type="noConversion"/>
  </si>
  <si>
    <t>안산시</t>
    <phoneticPr fontId="1" type="noConversion"/>
  </si>
  <si>
    <t>안산시</t>
    <phoneticPr fontId="1" type="noConversion"/>
  </si>
  <si>
    <t>성남시</t>
    <phoneticPr fontId="1" type="noConversion"/>
  </si>
  <si>
    <t>수원시</t>
    <phoneticPr fontId="1" type="noConversion"/>
  </si>
  <si>
    <t>시흥시</t>
    <phoneticPr fontId="1" type="noConversion"/>
  </si>
  <si>
    <t>용인시</t>
    <phoneticPr fontId="1" type="noConversion"/>
  </si>
  <si>
    <t>이천시</t>
    <phoneticPr fontId="1" type="noConversion"/>
  </si>
  <si>
    <t>유중섭,안동용</t>
    <phoneticPr fontId="1" type="noConversion"/>
  </si>
  <si>
    <t>오금균,김현도</t>
    <phoneticPr fontId="1" type="noConversion"/>
  </si>
  <si>
    <t>전기영,정연웅</t>
    <phoneticPr fontId="1" type="noConversion"/>
  </si>
  <si>
    <t>윤태연,김규정</t>
    <phoneticPr fontId="1" type="noConversion"/>
  </si>
  <si>
    <t>조득화,김현진</t>
    <phoneticPr fontId="1" type="noConversion"/>
  </si>
  <si>
    <t>박평철,진광연</t>
    <phoneticPr fontId="1" type="noConversion"/>
  </si>
  <si>
    <t>홍순태,황영문</t>
    <phoneticPr fontId="1" type="noConversion"/>
  </si>
  <si>
    <t>김동찬,이광오</t>
    <phoneticPr fontId="1" type="noConversion"/>
  </si>
  <si>
    <t>고양시</t>
    <phoneticPr fontId="1" type="noConversion"/>
  </si>
  <si>
    <t>부천시</t>
    <phoneticPr fontId="1" type="noConversion"/>
  </si>
  <si>
    <t>성남시</t>
    <phoneticPr fontId="1" type="noConversion"/>
  </si>
  <si>
    <t>수원시</t>
    <phoneticPr fontId="1" type="noConversion"/>
  </si>
  <si>
    <t>시흥시</t>
    <phoneticPr fontId="1" type="noConversion"/>
  </si>
  <si>
    <t>안산시</t>
    <phoneticPr fontId="1" type="noConversion"/>
  </si>
  <si>
    <t>용인시</t>
    <phoneticPr fontId="1" type="noConversion"/>
  </si>
  <si>
    <t>평택시</t>
    <phoneticPr fontId="1" type="noConversion"/>
  </si>
  <si>
    <t>홍영두,이승환</t>
    <phoneticPr fontId="1" type="noConversion"/>
  </si>
  <si>
    <t>최장섭,오명성</t>
    <phoneticPr fontId="1" type="noConversion"/>
  </si>
  <si>
    <t>김현웅,전태병</t>
    <phoneticPr fontId="1" type="noConversion"/>
  </si>
  <si>
    <t>윤호병,우창택</t>
    <phoneticPr fontId="1" type="noConversion"/>
  </si>
  <si>
    <t>이원영,김형식</t>
    <phoneticPr fontId="1" type="noConversion"/>
  </si>
  <si>
    <t>백삼열,신현기</t>
    <phoneticPr fontId="1" type="noConversion"/>
  </si>
  <si>
    <t>신진태,심윤보</t>
    <phoneticPr fontId="1" type="noConversion"/>
  </si>
  <si>
    <t>최임식,정근호</t>
    <phoneticPr fontId="1" type="noConversion"/>
  </si>
  <si>
    <t>고양시</t>
    <phoneticPr fontId="1" type="noConversion"/>
  </si>
  <si>
    <t>성남시</t>
    <phoneticPr fontId="1" type="noConversion"/>
  </si>
  <si>
    <t>수원시</t>
    <phoneticPr fontId="1" type="noConversion"/>
  </si>
  <si>
    <t>시흥시</t>
    <phoneticPr fontId="1" type="noConversion"/>
  </si>
  <si>
    <t>파주시</t>
    <phoneticPr fontId="1" type="noConversion"/>
  </si>
  <si>
    <t>김태경,김성철</t>
    <phoneticPr fontId="1" type="noConversion"/>
  </si>
  <si>
    <t>최동호,임칠호</t>
    <phoneticPr fontId="1" type="noConversion"/>
  </si>
  <si>
    <t>이종호,박재경</t>
    <phoneticPr fontId="1" type="noConversion"/>
  </si>
  <si>
    <t>황인실,김명학</t>
    <phoneticPr fontId="1" type="noConversion"/>
  </si>
  <si>
    <t>이경선,김지선</t>
    <phoneticPr fontId="1" type="noConversion"/>
  </si>
  <si>
    <t>홍승연,안한별</t>
    <phoneticPr fontId="1" type="noConversion"/>
  </si>
  <si>
    <t>조태훈,정문석</t>
    <phoneticPr fontId="1" type="noConversion"/>
  </si>
  <si>
    <t>신삼섭,최정수</t>
    <phoneticPr fontId="1" type="noConversion"/>
  </si>
  <si>
    <t>성남시</t>
    <phoneticPr fontId="1" type="noConversion"/>
  </si>
  <si>
    <t>안산시</t>
    <phoneticPr fontId="1" type="noConversion"/>
  </si>
  <si>
    <t>의정부시</t>
    <phoneticPr fontId="1" type="noConversion"/>
  </si>
  <si>
    <t>파주시</t>
    <phoneticPr fontId="1" type="noConversion"/>
  </si>
  <si>
    <t>김규철,권병재</t>
    <phoneticPr fontId="1" type="noConversion"/>
  </si>
  <si>
    <t>엄기홍,민병효</t>
    <phoneticPr fontId="1" type="noConversion"/>
  </si>
  <si>
    <t>유병교,정세훈</t>
    <phoneticPr fontId="1" type="noConversion"/>
  </si>
  <si>
    <t>이형호,김재영</t>
    <phoneticPr fontId="1" type="noConversion"/>
  </si>
  <si>
    <t>이종금,홍문식</t>
    <phoneticPr fontId="1" type="noConversion"/>
  </si>
  <si>
    <t>이천시</t>
    <phoneticPr fontId="1" type="noConversion"/>
  </si>
  <si>
    <t>평택시</t>
    <phoneticPr fontId="1" type="noConversion"/>
  </si>
  <si>
    <t>하남시</t>
    <phoneticPr fontId="1" type="noConversion"/>
  </si>
  <si>
    <t>부천시</t>
    <phoneticPr fontId="1" type="noConversion"/>
  </si>
  <si>
    <t>박우재,박상일</t>
    <phoneticPr fontId="1" type="noConversion"/>
  </si>
  <si>
    <t>신강수,강신우</t>
    <phoneticPr fontId="1" type="noConversion"/>
  </si>
  <si>
    <t>임형열,서현철</t>
    <phoneticPr fontId="1" type="noConversion"/>
  </si>
  <si>
    <t>김갑수,김광진</t>
    <phoneticPr fontId="1" type="noConversion"/>
  </si>
  <si>
    <t>정민기,유남희</t>
    <phoneticPr fontId="1" type="noConversion"/>
  </si>
  <si>
    <t>최석동,정종현</t>
    <phoneticPr fontId="1" type="noConversion"/>
  </si>
  <si>
    <t>김영선,유승현</t>
    <phoneticPr fontId="1" type="noConversion"/>
  </si>
  <si>
    <t>권영헌,김성환</t>
    <phoneticPr fontId="1" type="noConversion"/>
  </si>
  <si>
    <t>전성구,전성구</t>
    <phoneticPr fontId="1" type="noConversion"/>
  </si>
  <si>
    <t>김동일,강하현</t>
    <phoneticPr fontId="1" type="noConversion"/>
  </si>
  <si>
    <t>이상환,이영민</t>
    <phoneticPr fontId="1" type="noConversion"/>
  </si>
  <si>
    <t>지창석,박순철</t>
    <phoneticPr fontId="1" type="noConversion"/>
  </si>
  <si>
    <t>부천시</t>
    <phoneticPr fontId="1" type="noConversion"/>
  </si>
  <si>
    <t>시흥시</t>
    <phoneticPr fontId="1" type="noConversion"/>
  </si>
  <si>
    <t>안양시</t>
    <phoneticPr fontId="1" type="noConversion"/>
  </si>
  <si>
    <t>용인시</t>
    <phoneticPr fontId="1" type="noConversion"/>
  </si>
  <si>
    <t>의왕시</t>
    <phoneticPr fontId="1" type="noConversion"/>
  </si>
  <si>
    <t>김준,이성호</t>
    <phoneticPr fontId="1" type="noConversion"/>
  </si>
  <si>
    <t>이숭일,신희성</t>
    <phoneticPr fontId="1" type="noConversion"/>
  </si>
  <si>
    <t>공석준,한충백</t>
    <phoneticPr fontId="1" type="noConversion"/>
  </si>
  <si>
    <t>이기협,한동길</t>
    <phoneticPr fontId="1" type="noConversion"/>
  </si>
  <si>
    <t>정융화,권성달</t>
    <phoneticPr fontId="1" type="noConversion"/>
  </si>
  <si>
    <t>황태성,조종섭</t>
    <phoneticPr fontId="1" type="noConversion"/>
  </si>
  <si>
    <t>이동원,윤경은</t>
    <phoneticPr fontId="1" type="noConversion"/>
  </si>
  <si>
    <t>부천시</t>
    <phoneticPr fontId="1" type="noConversion"/>
  </si>
  <si>
    <t>안양시</t>
    <phoneticPr fontId="1" type="noConversion"/>
  </si>
  <si>
    <t>용인시</t>
    <phoneticPr fontId="1" type="noConversion"/>
  </si>
  <si>
    <t>이천시</t>
    <phoneticPr fontId="1" type="noConversion"/>
  </si>
  <si>
    <t>파주시</t>
    <phoneticPr fontId="1" type="noConversion"/>
  </si>
  <si>
    <t>의정부시</t>
    <phoneticPr fontId="1" type="noConversion"/>
  </si>
  <si>
    <t>이재범,김동섭</t>
    <phoneticPr fontId="1" type="noConversion"/>
  </si>
  <si>
    <t>노정수,원종구</t>
    <phoneticPr fontId="1" type="noConversion"/>
  </si>
  <si>
    <t>유만종,나유성</t>
    <phoneticPr fontId="1" type="noConversion"/>
  </si>
  <si>
    <t>최창호,김영교</t>
    <phoneticPr fontId="1" type="noConversion"/>
  </si>
  <si>
    <t>이윤교,임승용</t>
    <phoneticPr fontId="1" type="noConversion"/>
  </si>
  <si>
    <t>남호성,김은태</t>
    <phoneticPr fontId="1" type="noConversion"/>
  </si>
  <si>
    <t>허경일,정풍연</t>
    <phoneticPr fontId="1" type="noConversion"/>
  </si>
  <si>
    <t>박경원,박병진</t>
    <phoneticPr fontId="1" type="noConversion"/>
  </si>
  <si>
    <t>고영기,이상규</t>
    <phoneticPr fontId="1" type="noConversion"/>
  </si>
  <si>
    <t>광주시</t>
    <phoneticPr fontId="1" type="noConversion"/>
  </si>
  <si>
    <t>군포시</t>
    <phoneticPr fontId="1" type="noConversion"/>
  </si>
  <si>
    <t>성남시</t>
    <phoneticPr fontId="1" type="noConversion"/>
  </si>
  <si>
    <t>안산시</t>
    <phoneticPr fontId="1" type="noConversion"/>
  </si>
  <si>
    <t>양주시</t>
    <phoneticPr fontId="1" type="noConversion"/>
  </si>
  <si>
    <t>여주시</t>
    <phoneticPr fontId="1" type="noConversion"/>
  </si>
  <si>
    <t>용인시</t>
    <phoneticPr fontId="1" type="noConversion"/>
  </si>
  <si>
    <t>포천시</t>
    <phoneticPr fontId="1" type="noConversion"/>
  </si>
  <si>
    <t>이근영,김영진</t>
    <phoneticPr fontId="1" type="noConversion"/>
  </si>
  <si>
    <t>최재현,김남우</t>
    <phoneticPr fontId="1" type="noConversion"/>
  </si>
  <si>
    <t>유승빈,유승준</t>
    <phoneticPr fontId="1" type="noConversion"/>
  </si>
  <si>
    <t>박수호,배민수</t>
    <phoneticPr fontId="1" type="noConversion"/>
  </si>
  <si>
    <t>함종한,김동현</t>
    <phoneticPr fontId="1" type="noConversion"/>
  </si>
  <si>
    <t>최현철,김동혁</t>
    <phoneticPr fontId="1" type="noConversion"/>
  </si>
  <si>
    <t>김동훈,최지웅</t>
    <phoneticPr fontId="1" type="noConversion"/>
  </si>
  <si>
    <t>함현복,권순민</t>
    <phoneticPr fontId="1" type="noConversion"/>
  </si>
  <si>
    <t>조준영,조창민</t>
    <phoneticPr fontId="1" type="noConversion"/>
  </si>
  <si>
    <t>이일규,정윤제</t>
    <phoneticPr fontId="1" type="noConversion"/>
  </si>
  <si>
    <t>박기혁,송민호</t>
    <phoneticPr fontId="1" type="noConversion"/>
  </si>
  <si>
    <t>부천시</t>
    <phoneticPr fontId="1" type="noConversion"/>
  </si>
  <si>
    <t>이천시</t>
    <phoneticPr fontId="1" type="noConversion"/>
  </si>
  <si>
    <t>김희경,조경희</t>
    <phoneticPr fontId="1" type="noConversion"/>
  </si>
  <si>
    <t>김의순,김영숙</t>
    <phoneticPr fontId="1" type="noConversion"/>
  </si>
  <si>
    <t>박은경,구경선</t>
    <phoneticPr fontId="1" type="noConversion"/>
  </si>
  <si>
    <t>장미희,윤지유</t>
    <phoneticPr fontId="1" type="noConversion"/>
  </si>
  <si>
    <t>최소연,유하연</t>
    <phoneticPr fontId="1" type="noConversion"/>
  </si>
  <si>
    <t>전정미,정인옥</t>
    <phoneticPr fontId="1" type="noConversion"/>
  </si>
  <si>
    <t>강경자,박해석</t>
    <phoneticPr fontId="1" type="noConversion"/>
  </si>
  <si>
    <t>김승희,김순례</t>
    <phoneticPr fontId="1" type="noConversion"/>
  </si>
  <si>
    <t>임순옥,서미란</t>
    <phoneticPr fontId="1" type="noConversion"/>
  </si>
  <si>
    <t>부천시</t>
    <phoneticPr fontId="1" type="noConversion"/>
  </si>
  <si>
    <t>평택시</t>
    <phoneticPr fontId="1" type="noConversion"/>
  </si>
  <si>
    <t>성남시</t>
    <phoneticPr fontId="1" type="noConversion"/>
  </si>
  <si>
    <t>용인시</t>
    <phoneticPr fontId="1" type="noConversion"/>
  </si>
  <si>
    <t>구혜정,변영자</t>
    <phoneticPr fontId="1" type="noConversion"/>
  </si>
  <si>
    <t>김남현,박희정</t>
    <phoneticPr fontId="1" type="noConversion"/>
  </si>
  <si>
    <t>이연화,문성혜</t>
    <phoneticPr fontId="1" type="noConversion"/>
  </si>
  <si>
    <t>정애심,최향란</t>
    <phoneticPr fontId="1" type="noConversion"/>
  </si>
  <si>
    <t>이미경,이옥재</t>
    <phoneticPr fontId="1" type="noConversion"/>
  </si>
  <si>
    <t>부천시</t>
    <phoneticPr fontId="1" type="noConversion"/>
  </si>
  <si>
    <t>시흥시</t>
    <phoneticPr fontId="1" type="noConversion"/>
  </si>
  <si>
    <t>용인시</t>
    <phoneticPr fontId="1" type="noConversion"/>
  </si>
  <si>
    <t>군포시</t>
    <phoneticPr fontId="1" type="noConversion"/>
  </si>
  <si>
    <t>안양시</t>
    <phoneticPr fontId="1" type="noConversion"/>
  </si>
  <si>
    <t>장옥봉,정명애</t>
    <phoneticPr fontId="1" type="noConversion"/>
  </si>
  <si>
    <t>이명숙,하은숙</t>
    <phoneticPr fontId="1" type="noConversion"/>
  </si>
  <si>
    <t>진석영,최명옥</t>
    <phoneticPr fontId="1" type="noConversion"/>
  </si>
  <si>
    <t>최점숙,전향신</t>
    <phoneticPr fontId="1" type="noConversion"/>
  </si>
  <si>
    <t>조미성,김순열</t>
    <phoneticPr fontId="1" type="noConversion"/>
  </si>
  <si>
    <t>신현미,이인숙</t>
    <phoneticPr fontId="1" type="noConversion"/>
  </si>
  <si>
    <t>양복순,강정원</t>
    <phoneticPr fontId="1" type="noConversion"/>
  </si>
  <si>
    <t>이순환,이성희</t>
    <phoneticPr fontId="1" type="noConversion"/>
  </si>
  <si>
    <t>김성숙,김승주</t>
    <phoneticPr fontId="1" type="noConversion"/>
  </si>
  <si>
    <t>송연진,김용희</t>
    <phoneticPr fontId="1" type="noConversion"/>
  </si>
  <si>
    <t>이나연,오미영</t>
    <phoneticPr fontId="1" type="noConversion"/>
  </si>
  <si>
    <t>김경숙,강하영</t>
    <phoneticPr fontId="1" type="noConversion"/>
  </si>
  <si>
    <t>고양시</t>
    <phoneticPr fontId="1" type="noConversion"/>
  </si>
  <si>
    <t>성남시</t>
    <phoneticPr fontId="1" type="noConversion"/>
  </si>
  <si>
    <t>안산시</t>
    <phoneticPr fontId="1" type="noConversion"/>
  </si>
  <si>
    <t>이천시</t>
    <phoneticPr fontId="1" type="noConversion"/>
  </si>
  <si>
    <t>김민지,최은경</t>
    <phoneticPr fontId="1" type="noConversion"/>
  </si>
  <si>
    <t>한명화,장은봉</t>
    <phoneticPr fontId="1" type="noConversion"/>
  </si>
  <si>
    <t>변의정,김화연</t>
    <phoneticPr fontId="1" type="noConversion"/>
  </si>
  <si>
    <t>임주연,주영자</t>
    <phoneticPr fontId="1" type="noConversion"/>
  </si>
  <si>
    <t>구부숙,임미경</t>
    <phoneticPr fontId="1" type="noConversion"/>
  </si>
  <si>
    <t>남양주시</t>
    <phoneticPr fontId="1" type="noConversion"/>
  </si>
  <si>
    <t>화성시</t>
    <phoneticPr fontId="1" type="noConversion"/>
  </si>
  <si>
    <t>성남시</t>
    <phoneticPr fontId="1" type="noConversion"/>
  </si>
  <si>
    <t>수원시</t>
    <phoneticPr fontId="1" type="noConversion"/>
  </si>
  <si>
    <t>안양시</t>
    <phoneticPr fontId="1" type="noConversion"/>
  </si>
  <si>
    <t>하남시</t>
    <phoneticPr fontId="1" type="noConversion"/>
  </si>
  <si>
    <t>심점숙,신인숙</t>
    <phoneticPr fontId="1" type="noConversion"/>
  </si>
  <si>
    <t>김군해,박연순</t>
    <phoneticPr fontId="1" type="noConversion"/>
  </si>
  <si>
    <t>오미라,이세화</t>
    <phoneticPr fontId="1" type="noConversion"/>
  </si>
  <si>
    <t>송경숙,이은애</t>
    <phoneticPr fontId="1" type="noConversion"/>
  </si>
  <si>
    <t>임정아,최순덕</t>
    <phoneticPr fontId="1" type="noConversion"/>
  </si>
  <si>
    <t>정진미,이경숙</t>
    <phoneticPr fontId="1" type="noConversion"/>
  </si>
  <si>
    <t>구은영,황인자</t>
    <phoneticPr fontId="1" type="noConversion"/>
  </si>
  <si>
    <t>과천시</t>
    <phoneticPr fontId="1" type="noConversion"/>
  </si>
  <si>
    <t>양주시</t>
    <phoneticPr fontId="1" type="noConversion"/>
  </si>
  <si>
    <t>한승연,송하은</t>
    <phoneticPr fontId="1" type="noConversion"/>
  </si>
  <si>
    <t>이수경,김승란</t>
    <phoneticPr fontId="1" type="noConversion"/>
  </si>
  <si>
    <t>금채원,신보영</t>
    <phoneticPr fontId="1" type="noConversion"/>
  </si>
  <si>
    <t>라솔림,김하나</t>
    <phoneticPr fontId="1" type="noConversion"/>
  </si>
  <si>
    <t>남자 복식 10 (9조)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</si>
</sst>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 tint="4.9989318521683403E-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3" borderId="3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3" borderId="14" xfId="0" applyFill="1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workbookViewId="0">
      <selection activeCell="N13" sqref="N13"/>
    </sheetView>
  </sheetViews>
  <sheetFormatPr defaultRowHeight="17.399999999999999" x14ac:dyDescent="0.4"/>
  <cols>
    <col min="2" max="2" width="13.5" bestFit="1" customWidth="1"/>
    <col min="10" max="10" width="13.5" bestFit="1" customWidth="1"/>
    <col min="16" max="16" width="13.5" bestFit="1" customWidth="1"/>
  </cols>
  <sheetData>
    <row r="1" spans="1:16" ht="25.2" x14ac:dyDescent="0.4">
      <c r="B1" s="28" t="s">
        <v>0</v>
      </c>
      <c r="C1" s="28"/>
      <c r="D1" s="28"/>
      <c r="E1" s="28"/>
      <c r="F1" s="28"/>
      <c r="G1" s="28"/>
      <c r="H1" s="28"/>
      <c r="I1" s="28"/>
      <c r="J1" s="28"/>
    </row>
    <row r="2" spans="1:16" ht="18" thickBot="1" x14ac:dyDescent="0.45"/>
    <row r="3" spans="1:16" ht="18" thickBot="1" x14ac:dyDescent="0.45">
      <c r="A3">
        <v>1</v>
      </c>
      <c r="B3" s="3" t="str">
        <f>VLOOKUP(A3,$N$4:$P$12,2,0)</f>
        <v>광주시</v>
      </c>
      <c r="C3" s="1"/>
      <c r="D3" s="1"/>
      <c r="E3" s="1"/>
      <c r="F3" s="1"/>
      <c r="G3" s="1"/>
      <c r="H3" s="1"/>
      <c r="I3" s="2"/>
      <c r="J3" s="3" t="str">
        <f>VLOOKUP(K3,$N$4:$P$12,2,0)</f>
        <v>수원시</v>
      </c>
      <c r="K3" s="27">
        <v>5</v>
      </c>
      <c r="N3" t="s">
        <v>16</v>
      </c>
      <c r="O3" t="s">
        <v>17</v>
      </c>
      <c r="P3" t="s">
        <v>18</v>
      </c>
    </row>
    <row r="4" spans="1:16" ht="18" thickBot="1" x14ac:dyDescent="0.45">
      <c r="B4" s="24" t="str">
        <f>VLOOKUP(A3,$N$4:$P$12,3,0)</f>
        <v>김현욱,문행우</v>
      </c>
      <c r="C4" s="3"/>
      <c r="D4" s="1"/>
      <c r="E4" s="1"/>
      <c r="F4" s="1"/>
      <c r="G4" s="1"/>
      <c r="H4" s="4"/>
      <c r="I4" s="1"/>
      <c r="J4" s="24" t="str">
        <f>VLOOKUP(K3,$N$4:$P$12,3,0)</f>
        <v>김용래,안호용</v>
      </c>
      <c r="K4" s="27"/>
      <c r="N4" s="21">
        <v>1</v>
      </c>
      <c r="O4" s="21" t="s">
        <v>23</v>
      </c>
      <c r="P4" s="22" t="s">
        <v>33</v>
      </c>
    </row>
    <row r="5" spans="1:16" ht="18" thickBot="1" x14ac:dyDescent="0.45">
      <c r="C5" s="5"/>
      <c r="F5" s="1"/>
      <c r="G5" s="1"/>
      <c r="H5" s="2"/>
      <c r="I5" s="1"/>
      <c r="K5" s="27"/>
      <c r="N5" s="21">
        <v>9</v>
      </c>
      <c r="O5" s="21" t="s">
        <v>24</v>
      </c>
      <c r="P5" s="22" t="s">
        <v>34</v>
      </c>
    </row>
    <row r="6" spans="1:16" ht="18" thickBot="1" x14ac:dyDescent="0.45">
      <c r="C6" s="5"/>
      <c r="D6" s="6"/>
      <c r="F6" s="1"/>
      <c r="G6" s="4"/>
      <c r="H6" s="4"/>
      <c r="I6" s="1"/>
      <c r="K6" s="27"/>
      <c r="N6" s="21">
        <v>8</v>
      </c>
      <c r="O6" s="21" t="s">
        <v>25</v>
      </c>
      <c r="P6" s="22" t="s">
        <v>35</v>
      </c>
    </row>
    <row r="7" spans="1:16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N7" s="21">
        <v>6</v>
      </c>
      <c r="O7" s="21" t="s">
        <v>26</v>
      </c>
      <c r="P7" s="22" t="s">
        <v>36</v>
      </c>
    </row>
    <row r="8" spans="1:16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N8" s="21">
        <v>7</v>
      </c>
      <c r="O8" s="21" t="s">
        <v>27</v>
      </c>
      <c r="P8" s="22" t="s">
        <v>37</v>
      </c>
    </row>
    <row r="9" spans="1:16" x14ac:dyDescent="0.4">
      <c r="B9" s="1"/>
      <c r="C9" s="1"/>
      <c r="D9" s="4"/>
      <c r="E9" s="3"/>
      <c r="F9" s="8"/>
      <c r="G9" s="3"/>
      <c r="H9" s="1"/>
      <c r="I9" s="1"/>
      <c r="J9" s="1"/>
      <c r="K9" s="27"/>
      <c r="N9" s="21">
        <v>3</v>
      </c>
      <c r="O9" s="21" t="s">
        <v>29</v>
      </c>
      <c r="P9" s="22" t="s">
        <v>38</v>
      </c>
    </row>
    <row r="10" spans="1:16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N10" s="21">
        <v>5</v>
      </c>
      <c r="O10" s="21" t="s">
        <v>30</v>
      </c>
      <c r="P10" s="22" t="s">
        <v>39</v>
      </c>
    </row>
    <row r="11" spans="1:16" ht="18" thickBot="1" x14ac:dyDescent="0.45">
      <c r="A11">
        <v>2</v>
      </c>
      <c r="B11" s="3" t="str">
        <f>VLOOKUP(A11,$N$4:$P$12,2,0)</f>
        <v>의왕시</v>
      </c>
      <c r="C11" s="9"/>
      <c r="D11" s="4"/>
      <c r="E11" s="4"/>
      <c r="F11" s="8"/>
      <c r="G11" s="4"/>
      <c r="H11" s="1"/>
      <c r="I11" s="2"/>
      <c r="J11" s="3" t="str">
        <f>VLOOKUP(K11,$N$4:$P$12,2,0)</f>
        <v>고양시</v>
      </c>
      <c r="K11" s="27">
        <v>6</v>
      </c>
      <c r="N11" s="21">
        <v>2</v>
      </c>
      <c r="O11" s="21" t="s">
        <v>31</v>
      </c>
      <c r="P11" s="22" t="s">
        <v>40</v>
      </c>
    </row>
    <row r="12" spans="1:16" ht="18" thickBot="1" x14ac:dyDescent="0.45">
      <c r="B12" s="24" t="str">
        <f>VLOOKUP(A11,$N$4:$P$12,3,0)</f>
        <v>박석주,김현성</v>
      </c>
      <c r="C12" s="10"/>
      <c r="D12" s="4"/>
      <c r="E12" s="4"/>
      <c r="F12" s="8"/>
      <c r="G12" s="4"/>
      <c r="H12" s="4"/>
      <c r="I12" s="1"/>
      <c r="J12" s="24" t="str">
        <f>VLOOKUP(K11,$N$4:$P$12,3,0)</f>
        <v>유달현,이종철</v>
      </c>
      <c r="K12" s="27"/>
      <c r="N12" s="21">
        <v>4</v>
      </c>
      <c r="O12" s="21" t="s">
        <v>32</v>
      </c>
      <c r="P12" s="22" t="s">
        <v>41</v>
      </c>
    </row>
    <row r="13" spans="1:16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</row>
    <row r="14" spans="1:16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</row>
    <row r="15" spans="1:16" ht="18" thickBot="1" x14ac:dyDescent="0.45">
      <c r="B15" s="29" t="s">
        <v>15</v>
      </c>
      <c r="C15" s="2"/>
      <c r="D15" s="1"/>
      <c r="E15" s="4"/>
      <c r="F15" s="8"/>
      <c r="G15" s="1"/>
      <c r="H15" s="4"/>
      <c r="I15" s="1"/>
      <c r="J15" s="3" t="str">
        <f>VLOOKUP(K15,$N$4:$P$12,2,0)</f>
        <v>김포시</v>
      </c>
      <c r="K15" s="27">
        <v>7</v>
      </c>
    </row>
    <row r="16" spans="1:16" ht="18" thickBot="1" x14ac:dyDescent="0.45">
      <c r="B16" s="30"/>
      <c r="C16" s="11"/>
      <c r="D16" s="1"/>
      <c r="E16" s="4"/>
      <c r="F16" s="8"/>
      <c r="G16" s="1"/>
      <c r="H16" s="1"/>
      <c r="I16" s="10"/>
      <c r="J16" s="24" t="str">
        <f>VLOOKUP(K15,$N$4:$P$12,3,0)</f>
        <v>조한태,박효종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B19" s="29" t="s">
        <v>15</v>
      </c>
      <c r="C19" s="1"/>
      <c r="D19" s="1"/>
      <c r="E19" s="4"/>
      <c r="F19" s="8"/>
      <c r="G19" s="1"/>
      <c r="H19" s="1"/>
      <c r="I19" s="2"/>
      <c r="J19" s="29" t="s">
        <v>15</v>
      </c>
      <c r="K19" s="27"/>
    </row>
    <row r="20" spans="1:11" ht="18" thickBot="1" x14ac:dyDescent="0.45">
      <c r="B20" s="30"/>
      <c r="C20" s="3"/>
      <c r="D20" s="1"/>
      <c r="E20" s="4"/>
      <c r="F20" s="4"/>
      <c r="G20" s="1"/>
      <c r="H20" s="4"/>
      <c r="I20" s="1"/>
      <c r="J20" s="30"/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3</v>
      </c>
      <c r="B23" s="3" t="str">
        <f>VLOOKUP(A23,$N$4:$P$12,2,0)</f>
        <v>부천시</v>
      </c>
      <c r="C23" s="13"/>
      <c r="D23" s="8"/>
      <c r="E23" s="4"/>
      <c r="F23" s="4"/>
      <c r="G23" s="4"/>
      <c r="H23" s="4"/>
      <c r="I23" s="7"/>
      <c r="J23" s="3" t="str">
        <f>VLOOKUP(K23,$N$4:$P$12,2,0)</f>
        <v>의정부시</v>
      </c>
      <c r="K23" s="27">
        <v>8</v>
      </c>
    </row>
    <row r="24" spans="1:11" ht="18" thickBot="1" x14ac:dyDescent="0.45">
      <c r="B24" s="24" t="str">
        <f>VLOOKUP(A23,$N$4:$P$12,3,0)</f>
        <v>허철홍,임세은</v>
      </c>
      <c r="C24" s="1"/>
      <c r="D24" s="4"/>
      <c r="E24" s="7"/>
      <c r="F24" s="4"/>
      <c r="G24" s="7"/>
      <c r="H24" s="1"/>
      <c r="I24" s="4"/>
      <c r="J24" s="24" t="str">
        <f>VLOOKUP(K23,$N$4:$P$12,3,0)</f>
        <v>신진수,김성환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4</v>
      </c>
      <c r="B31" s="3" t="str">
        <f>VLOOKUP(A31,$N$4:$P$12,2,0)</f>
        <v>이천시</v>
      </c>
      <c r="C31" s="15"/>
      <c r="H31" s="5"/>
      <c r="I31" s="5"/>
      <c r="J31" s="3" t="str">
        <f>VLOOKUP(K31,$N$4:$P$12,2,0)</f>
        <v>수원시</v>
      </c>
      <c r="K31" s="27">
        <v>9</v>
      </c>
    </row>
    <row r="32" spans="1:11" ht="18" thickBot="1" x14ac:dyDescent="0.45">
      <c r="B32" s="24" t="str">
        <f>VLOOKUP(A31,$N$4:$P$12,3,0)</f>
        <v>전현우,황태현</v>
      </c>
      <c r="I32" s="17"/>
      <c r="J32" s="24" t="str">
        <f>VLOOKUP(K31,$N$4:$P$12,3,0)</f>
        <v>윤용태,이길영</v>
      </c>
      <c r="K32" s="27"/>
    </row>
  </sheetData>
  <mergeCells count="8">
    <mergeCell ref="B1:J1"/>
    <mergeCell ref="B7:B8"/>
    <mergeCell ref="J7:J8"/>
    <mergeCell ref="B27:B28"/>
    <mergeCell ref="J27:J28"/>
    <mergeCell ref="B15:B16"/>
    <mergeCell ref="B19:B20"/>
    <mergeCell ref="J19:J2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workbookViewId="0">
      <selection activeCell="O14" sqref="O14"/>
    </sheetView>
  </sheetViews>
  <sheetFormatPr defaultRowHeight="17.399999999999999" x14ac:dyDescent="0.4"/>
  <cols>
    <col min="2" max="2" width="13.5" bestFit="1" customWidth="1"/>
    <col min="10" max="10" width="13.5" bestFit="1" customWidth="1"/>
    <col min="15" max="15" width="13.5" bestFit="1" customWidth="1"/>
  </cols>
  <sheetData>
    <row r="1" spans="1:15" ht="25.2" x14ac:dyDescent="0.4">
      <c r="B1" s="28" t="s">
        <v>2</v>
      </c>
      <c r="C1" s="28"/>
      <c r="D1" s="28"/>
      <c r="E1" s="28"/>
      <c r="F1" s="28"/>
      <c r="G1" s="28"/>
      <c r="H1" s="28"/>
      <c r="I1" s="28"/>
      <c r="J1" s="28"/>
    </row>
    <row r="2" spans="1:15" ht="18" thickBot="1" x14ac:dyDescent="0.45"/>
    <row r="3" spans="1:15" ht="18" thickBot="1" x14ac:dyDescent="0.45">
      <c r="A3">
        <v>1</v>
      </c>
      <c r="B3" s="3" t="str">
        <f>VLOOKUP(A3,$M$4:$O$13,2,0)</f>
        <v>광주시</v>
      </c>
      <c r="C3" s="1"/>
      <c r="D3" s="1"/>
      <c r="E3" s="1"/>
      <c r="F3" s="1"/>
      <c r="G3" s="1"/>
      <c r="H3" s="1"/>
      <c r="I3" s="2"/>
      <c r="J3" s="3" t="str">
        <f>VLOOKUP(K3,$M$4:$O$13,2,0)</f>
        <v>성남시</v>
      </c>
      <c r="K3" s="27">
        <v>6</v>
      </c>
      <c r="M3" t="s">
        <v>16</v>
      </c>
      <c r="N3" t="s">
        <v>17</v>
      </c>
      <c r="O3" t="s">
        <v>18</v>
      </c>
    </row>
    <row r="4" spans="1:15" ht="18" thickBot="1" x14ac:dyDescent="0.45">
      <c r="B4" s="24" t="str">
        <f>VLOOKUP(A3,$M$4:$O$13,3,0)</f>
        <v>장철환,강병훈</v>
      </c>
      <c r="C4" s="3"/>
      <c r="D4" s="1"/>
      <c r="E4" s="1"/>
      <c r="F4" s="1"/>
      <c r="G4" s="1"/>
      <c r="H4" s="4"/>
      <c r="I4" s="1"/>
      <c r="J4" s="24" t="str">
        <f>VLOOKUP(K3,$M$4:$O$13,3,0)</f>
        <v>장영진,이승희</v>
      </c>
      <c r="K4" s="27"/>
      <c r="M4" s="21">
        <v>1</v>
      </c>
      <c r="N4" s="21" t="s">
        <v>44</v>
      </c>
      <c r="O4" s="22" t="s">
        <v>54</v>
      </c>
    </row>
    <row r="5" spans="1:15" ht="18" thickBot="1" x14ac:dyDescent="0.45">
      <c r="C5" s="5"/>
      <c r="F5" s="1"/>
      <c r="G5" s="1"/>
      <c r="H5" s="2"/>
      <c r="I5" s="1"/>
      <c r="K5" s="27"/>
      <c r="M5" s="21">
        <v>7</v>
      </c>
      <c r="N5" s="21" t="s">
        <v>45</v>
      </c>
      <c r="O5" s="22" t="s">
        <v>55</v>
      </c>
    </row>
    <row r="6" spans="1:15" ht="18" thickBot="1" x14ac:dyDescent="0.45">
      <c r="C6" s="5"/>
      <c r="D6" s="6"/>
      <c r="F6" s="1"/>
      <c r="G6" s="4"/>
      <c r="H6" s="4"/>
      <c r="I6" s="1"/>
      <c r="K6" s="27"/>
      <c r="M6" s="21">
        <v>8</v>
      </c>
      <c r="N6" s="21" t="s">
        <v>43</v>
      </c>
      <c r="O6" s="22" t="s">
        <v>53</v>
      </c>
    </row>
    <row r="7" spans="1:15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M7" s="21">
        <v>6</v>
      </c>
      <c r="N7" s="21" t="s">
        <v>46</v>
      </c>
      <c r="O7" s="22" t="s">
        <v>56</v>
      </c>
    </row>
    <row r="8" spans="1:15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M8" s="21">
        <v>10</v>
      </c>
      <c r="N8" s="21" t="s">
        <v>47</v>
      </c>
      <c r="O8" s="22" t="s">
        <v>57</v>
      </c>
    </row>
    <row r="9" spans="1:15" x14ac:dyDescent="0.4">
      <c r="B9" s="1"/>
      <c r="C9" s="1"/>
      <c r="D9" s="4"/>
      <c r="E9" s="3"/>
      <c r="F9" s="8"/>
      <c r="G9" s="3"/>
      <c r="H9" s="1"/>
      <c r="I9" s="1"/>
      <c r="J9" s="1"/>
      <c r="K9" s="27"/>
      <c r="M9" s="21">
        <v>2</v>
      </c>
      <c r="N9" s="21" t="s">
        <v>49</v>
      </c>
      <c r="O9" s="22" t="s">
        <v>58</v>
      </c>
    </row>
    <row r="10" spans="1:15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M10" s="21">
        <v>3</v>
      </c>
      <c r="N10" s="21" t="s">
        <v>32</v>
      </c>
      <c r="O10" s="22" t="s">
        <v>62</v>
      </c>
    </row>
    <row r="11" spans="1:15" ht="18" thickBot="1" x14ac:dyDescent="0.45">
      <c r="A11">
        <v>2</v>
      </c>
      <c r="B11" s="3" t="str">
        <f>VLOOKUP(A11,$M$4:$O$13,2,0)</f>
        <v>용인시</v>
      </c>
      <c r="C11" s="9"/>
      <c r="D11" s="4"/>
      <c r="E11" s="4"/>
      <c r="F11" s="8"/>
      <c r="G11" s="4"/>
      <c r="H11" s="1"/>
      <c r="I11" s="2"/>
      <c r="J11" s="3" t="str">
        <f>VLOOKUP(K11,$M$4:$O$13,2,0)</f>
        <v>김포시</v>
      </c>
      <c r="K11" s="27">
        <v>7</v>
      </c>
      <c r="M11" s="21">
        <v>9</v>
      </c>
      <c r="N11" s="21" t="s">
        <v>50</v>
      </c>
      <c r="O11" s="22" t="s">
        <v>59</v>
      </c>
    </row>
    <row r="12" spans="1:15" ht="18" thickBot="1" x14ac:dyDescent="0.45">
      <c r="B12" s="24" t="str">
        <f>VLOOKUP(A11,$M$4:$O$13,3,0)</f>
        <v>최판규,정대훈</v>
      </c>
      <c r="C12" s="10"/>
      <c r="D12" s="4"/>
      <c r="E12" s="4"/>
      <c r="F12" s="8"/>
      <c r="G12" s="4"/>
      <c r="H12" s="4"/>
      <c r="I12" s="1"/>
      <c r="J12" s="24" t="str">
        <f>VLOOKUP(K11,$M$4:$O$13,3,0)</f>
        <v>이양수,성원경</v>
      </c>
      <c r="K12" s="27"/>
      <c r="M12" s="21">
        <v>5</v>
      </c>
      <c r="N12" s="21" t="s">
        <v>51</v>
      </c>
      <c r="O12" s="22" t="s">
        <v>60</v>
      </c>
    </row>
    <row r="13" spans="1:15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  <c r="M13" s="21">
        <v>4</v>
      </c>
      <c r="N13" s="21" t="s">
        <v>52</v>
      </c>
      <c r="O13" s="22" t="s">
        <v>61</v>
      </c>
    </row>
    <row r="14" spans="1:15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</row>
    <row r="15" spans="1:15" ht="18" thickBot="1" x14ac:dyDescent="0.45">
      <c r="B15" s="29" t="s">
        <v>15</v>
      </c>
      <c r="C15" s="2"/>
      <c r="D15" s="1"/>
      <c r="E15" s="4"/>
      <c r="F15" s="8"/>
      <c r="G15" s="1"/>
      <c r="H15" s="4"/>
      <c r="I15" s="1"/>
      <c r="J15" s="3" t="str">
        <f>VLOOKUP(K15,$M$4:$O$13,2,0)</f>
        <v>남양주시</v>
      </c>
      <c r="K15" s="27">
        <v>8</v>
      </c>
    </row>
    <row r="16" spans="1:15" ht="18" thickBot="1" x14ac:dyDescent="0.45">
      <c r="B16" s="30"/>
      <c r="C16" s="11"/>
      <c r="D16" s="1"/>
      <c r="E16" s="4"/>
      <c r="F16" s="8"/>
      <c r="G16" s="1"/>
      <c r="H16" s="1"/>
      <c r="I16" s="10"/>
      <c r="J16" s="24" t="str">
        <f>VLOOKUP(K15,$M$4:$O$13,3,0)</f>
        <v>방종필,강대천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A19">
        <v>3</v>
      </c>
      <c r="B19" s="3" t="str">
        <f>VLOOKUP(A19,$M$4:$O$13,2,0)</f>
        <v>이천시</v>
      </c>
      <c r="C19" s="1"/>
      <c r="D19" s="1"/>
      <c r="E19" s="4"/>
      <c r="F19" s="8"/>
      <c r="G19" s="1"/>
      <c r="H19" s="1"/>
      <c r="I19" s="2"/>
      <c r="J19" s="29" t="s">
        <v>15</v>
      </c>
      <c r="K19" s="27"/>
    </row>
    <row r="20" spans="1:11" ht="18" thickBot="1" x14ac:dyDescent="0.45">
      <c r="B20" s="24" t="str">
        <f>VLOOKUP(A19,$M$4:$O$13,3,0)</f>
        <v>이준운,이인영</v>
      </c>
      <c r="C20" s="3"/>
      <c r="D20" s="1"/>
      <c r="E20" s="4"/>
      <c r="F20" s="4"/>
      <c r="G20" s="1"/>
      <c r="H20" s="4"/>
      <c r="I20" s="1"/>
      <c r="J20" s="30"/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4</v>
      </c>
      <c r="B23" s="3" t="str">
        <f>VLOOKUP(A23,$M$4:$O$13,2,0)</f>
        <v>화성시</v>
      </c>
      <c r="C23" s="13"/>
      <c r="D23" s="8"/>
      <c r="E23" s="4"/>
      <c r="F23" s="4"/>
      <c r="G23" s="4"/>
      <c r="H23" s="4"/>
      <c r="I23" s="7"/>
      <c r="J23" s="3" t="str">
        <f>VLOOKUP(K23,$M$4:$O$13,2,0)</f>
        <v>평택시</v>
      </c>
      <c r="K23" s="27">
        <v>9</v>
      </c>
    </row>
    <row r="24" spans="1:11" ht="18" thickBot="1" x14ac:dyDescent="0.45">
      <c r="B24" s="24" t="str">
        <f>VLOOKUP(A23,$M$4:$O$13,3,0)</f>
        <v>권영춘,김동필</v>
      </c>
      <c r="C24" s="1"/>
      <c r="D24" s="4"/>
      <c r="E24" s="7"/>
      <c r="F24" s="4"/>
      <c r="G24" s="7"/>
      <c r="H24" s="1"/>
      <c r="I24" s="4"/>
      <c r="J24" s="24" t="str">
        <f>VLOOKUP(K23,$M$4:$O$13,3,0)</f>
        <v>심응덕,윤성현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5</v>
      </c>
      <c r="B31" s="3" t="str">
        <f>VLOOKUP(A31,$M$4:$O$13,2,0)</f>
        <v>하남시</v>
      </c>
      <c r="C31" s="15"/>
      <c r="H31" s="5"/>
      <c r="I31" s="5"/>
      <c r="J31" s="3" t="str">
        <f>VLOOKUP(K31,$M$4:$O$13,2,0)</f>
        <v>수원시</v>
      </c>
      <c r="K31" s="27">
        <v>10</v>
      </c>
    </row>
    <row r="32" spans="1:11" ht="18" thickBot="1" x14ac:dyDescent="0.45">
      <c r="B32" s="24" t="str">
        <f>VLOOKUP(A31,$M$4:$O$13,3,0)</f>
        <v>최경춘,허재혁</v>
      </c>
      <c r="I32" s="17"/>
      <c r="J32" s="24" t="str">
        <f>VLOOKUP(K31,$M$4:$O$13,3,0)</f>
        <v>배만길,박동호</v>
      </c>
    </row>
  </sheetData>
  <autoFilter ref="M3:O3" xr:uid="{00000000-0001-0000-0100-000000000000}">
    <sortState xmlns:xlrd2="http://schemas.microsoft.com/office/spreadsheetml/2017/richdata2" ref="M4:O13">
      <sortCondition ref="N3"/>
    </sortState>
  </autoFilter>
  <mergeCells count="7">
    <mergeCell ref="B27:B28"/>
    <mergeCell ref="J27:J28"/>
    <mergeCell ref="B15:B16"/>
    <mergeCell ref="J19:J20"/>
    <mergeCell ref="B1:J1"/>
    <mergeCell ref="B7:B8"/>
    <mergeCell ref="J7:J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workbookViewId="0">
      <selection activeCell="L11" sqref="L11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7" customWidth="1"/>
  </cols>
  <sheetData>
    <row r="1" spans="1:14" ht="25.2" x14ac:dyDescent="0.4">
      <c r="B1" s="28" t="s">
        <v>3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VLOOKUP(A3,$L$3:$N$10,2,0)</f>
        <v>부천시</v>
      </c>
      <c r="C3" s="1"/>
      <c r="D3" s="1"/>
      <c r="E3" s="1"/>
      <c r="F3" s="1"/>
      <c r="G3" s="1"/>
      <c r="H3" s="2"/>
      <c r="I3" s="3" t="str">
        <f>VLOOKUP(J3,$L$3:$N$10,2,0)</f>
        <v>고양시</v>
      </c>
      <c r="J3" s="27">
        <v>5</v>
      </c>
      <c r="L3" s="21">
        <v>5</v>
      </c>
      <c r="M3" s="21" t="s">
        <v>26</v>
      </c>
      <c r="N3" s="22" t="s">
        <v>71</v>
      </c>
    </row>
    <row r="4" spans="1:14" ht="18" thickBot="1" x14ac:dyDescent="0.45">
      <c r="B4" s="24" t="str">
        <f>VLOOKUP(A3,$L$3:$N$10,3,0)</f>
        <v>전기영,정연웅</v>
      </c>
      <c r="C4" s="3"/>
      <c r="D4" s="1"/>
      <c r="E4" s="1"/>
      <c r="F4" s="1"/>
      <c r="G4" s="4"/>
      <c r="H4" s="1"/>
      <c r="I4" s="24" t="str">
        <f>VLOOKUP(J3,$L$3:$N$10,3,0)</f>
        <v>오금균,김현도</v>
      </c>
      <c r="J4" s="27"/>
      <c r="L4" s="21">
        <v>1</v>
      </c>
      <c r="M4" s="21" t="s">
        <v>28</v>
      </c>
      <c r="N4" s="22" t="s">
        <v>72</v>
      </c>
    </row>
    <row r="5" spans="1:14" ht="18" thickBot="1" x14ac:dyDescent="0.45">
      <c r="C5" s="5"/>
      <c r="F5" s="1"/>
      <c r="G5" s="2"/>
      <c r="H5" s="1"/>
      <c r="J5" s="27"/>
      <c r="L5" s="21">
        <v>4</v>
      </c>
      <c r="M5" s="21" t="s">
        <v>65</v>
      </c>
      <c r="N5" s="22" t="s">
        <v>73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3</v>
      </c>
      <c r="M6" s="21" t="s">
        <v>66</v>
      </c>
      <c r="N6" s="22" t="s">
        <v>74</v>
      </c>
    </row>
    <row r="7" spans="1:14" ht="18" thickBot="1" x14ac:dyDescent="0.45">
      <c r="A7">
        <v>2</v>
      </c>
      <c r="B7" s="3" t="str">
        <f>VLOOKUP(A7,$L$3:$N$10,2,0)</f>
        <v>용인시</v>
      </c>
      <c r="C7" s="7"/>
      <c r="D7" s="4"/>
      <c r="E7" s="1"/>
      <c r="F7" s="4"/>
      <c r="G7" s="4"/>
      <c r="H7" s="7"/>
      <c r="I7" s="3" t="str">
        <f>VLOOKUP(J7,$L$3:$N$10,2,0)</f>
        <v>시흥시</v>
      </c>
      <c r="J7" s="27">
        <v>6</v>
      </c>
      <c r="L7" s="21">
        <v>6</v>
      </c>
      <c r="M7" s="21" t="s">
        <v>67</v>
      </c>
      <c r="N7" s="22" t="s">
        <v>75</v>
      </c>
    </row>
    <row r="8" spans="1:14" ht="18" thickBot="1" x14ac:dyDescent="0.45">
      <c r="B8" s="24" t="str">
        <f>VLOOKUP(A7,$L$3:$N$10,3,0)</f>
        <v>홍순태,황영문</v>
      </c>
      <c r="C8" s="1"/>
      <c r="D8" s="4"/>
      <c r="E8" s="1"/>
      <c r="F8" s="4"/>
      <c r="G8" s="1"/>
      <c r="H8" s="1"/>
      <c r="I8" s="24" t="str">
        <f>VLOOKUP(J7,$L$3:$N$10,3,0)</f>
        <v>박평철,진광연</v>
      </c>
      <c r="J8" s="27"/>
      <c r="L8" s="21">
        <v>7</v>
      </c>
      <c r="M8" s="21" t="s">
        <v>64</v>
      </c>
      <c r="N8" s="22" t="s">
        <v>70</v>
      </c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  <c r="L9" s="21">
        <v>2</v>
      </c>
      <c r="M9" s="21" t="s">
        <v>68</v>
      </c>
      <c r="N9" s="22" t="s">
        <v>76</v>
      </c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  <c r="L10" s="21">
        <v>8</v>
      </c>
      <c r="M10" s="21" t="s">
        <v>69</v>
      </c>
      <c r="N10" s="22" t="s">
        <v>77</v>
      </c>
    </row>
    <row r="11" spans="1:14" ht="18" thickBot="1" x14ac:dyDescent="0.45">
      <c r="A11">
        <v>3</v>
      </c>
      <c r="B11" s="3" t="str">
        <f>VLOOKUP(A11,$L$3:$N$10,2,0)</f>
        <v>수원시</v>
      </c>
      <c r="C11" s="9"/>
      <c r="D11" s="4"/>
      <c r="E11" s="1"/>
      <c r="F11" s="4"/>
      <c r="G11" s="1"/>
      <c r="H11" s="2"/>
      <c r="I11" s="3" t="str">
        <f>VLOOKUP(J11,$L$3:$N$10,2,0)</f>
        <v>안산시</v>
      </c>
      <c r="J11" s="27">
        <v>7</v>
      </c>
    </row>
    <row r="12" spans="1:14" ht="18" thickBot="1" x14ac:dyDescent="0.45">
      <c r="B12" s="24" t="str">
        <f>VLOOKUP(A11,$L$3:$N$10,3,0)</f>
        <v>조득화,김현진</v>
      </c>
      <c r="C12" s="10"/>
      <c r="D12" s="4"/>
      <c r="E12" s="1"/>
      <c r="F12" s="4"/>
      <c r="G12" s="4"/>
      <c r="H12" s="1"/>
      <c r="I12" s="24" t="str">
        <f>VLOOKUP(J11,$L$3:$N$10,3,0)</f>
        <v>유중섭,안동용</v>
      </c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4</v>
      </c>
      <c r="B15" s="3" t="str">
        <f>VLOOKUP(A15,$L$3:$N$10,2,0)</f>
        <v>성남시</v>
      </c>
      <c r="C15" s="2"/>
      <c r="D15" s="1"/>
      <c r="E15" s="1"/>
      <c r="F15" s="1"/>
      <c r="G15" s="4"/>
      <c r="H15" s="1"/>
      <c r="I15" s="3" t="str">
        <f>VLOOKUP(J15,$L$3:$N$10,2,0)</f>
        <v>이천시</v>
      </c>
      <c r="J15" s="27">
        <v>8</v>
      </c>
    </row>
    <row r="16" spans="1:14" ht="18" thickBot="1" x14ac:dyDescent="0.45">
      <c r="B16" s="24" t="str">
        <f>VLOOKUP(A15,$L$3:$N$10,3,0)</f>
        <v>윤태연,김규정</v>
      </c>
      <c r="C16" s="11"/>
      <c r="D16" s="1"/>
      <c r="E16" s="1"/>
      <c r="F16" s="1"/>
      <c r="G16" s="1"/>
      <c r="H16" s="10"/>
      <c r="I16" s="24" t="str">
        <f>VLOOKUP(J15,$L$3:$N$10,3,0)</f>
        <v>김동찬,이광오</v>
      </c>
      <c r="J16" s="27"/>
    </row>
  </sheetData>
  <autoFilter ref="L2:N2" xr:uid="{00000000-0001-0000-0200-000000000000}">
    <sortState xmlns:xlrd2="http://schemas.microsoft.com/office/spreadsheetml/2017/richdata2" ref="L3:N10">
      <sortCondition ref="M2"/>
    </sortState>
  </autoFilter>
  <mergeCells count="1">
    <mergeCell ref="B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workbookViewId="0">
      <selection activeCell="L3" sqref="L3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8.3984375" customWidth="1"/>
  </cols>
  <sheetData>
    <row r="1" spans="1:14" ht="25.2" x14ac:dyDescent="0.4">
      <c r="B1" s="28" t="s">
        <v>4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VLOOKUP(A3,$L$3:$N$10,2,0)</f>
        <v>수원시</v>
      </c>
      <c r="C3" s="1"/>
      <c r="D3" s="1"/>
      <c r="E3" s="1"/>
      <c r="F3" s="1"/>
      <c r="G3" s="1"/>
      <c r="H3" s="2"/>
      <c r="I3" s="3" t="str">
        <f>VLOOKUP(J3,$L$3:$N$10,2,0)</f>
        <v>성남시</v>
      </c>
      <c r="J3" s="27">
        <v>5</v>
      </c>
      <c r="L3" s="21">
        <v>8</v>
      </c>
      <c r="M3" s="21" t="s">
        <v>78</v>
      </c>
      <c r="N3" s="22" t="s">
        <v>86</v>
      </c>
    </row>
    <row r="4" spans="1:14" ht="18" thickBot="1" x14ac:dyDescent="0.45">
      <c r="B4" s="24" t="str">
        <f>VLOOKUP(A3,$L$3:$N$10,3,0)</f>
        <v>윤호병,우창택</v>
      </c>
      <c r="C4" s="3"/>
      <c r="D4" s="1"/>
      <c r="E4" s="1"/>
      <c r="F4" s="1"/>
      <c r="G4" s="4"/>
      <c r="H4" s="1"/>
      <c r="I4" s="24" t="str">
        <f>VLOOKUP(J3,$L$3:$N$10,3,0)</f>
        <v>김현웅,전태병</v>
      </c>
      <c r="J4" s="27"/>
      <c r="L4" s="21">
        <v>6</v>
      </c>
      <c r="M4" s="21" t="s">
        <v>79</v>
      </c>
      <c r="N4" s="22" t="s">
        <v>87</v>
      </c>
    </row>
    <row r="5" spans="1:14" ht="18" thickBot="1" x14ac:dyDescent="0.45">
      <c r="C5" s="5"/>
      <c r="F5" s="1"/>
      <c r="G5" s="2"/>
      <c r="H5" s="1"/>
      <c r="J5" s="27"/>
      <c r="L5" s="21">
        <v>5</v>
      </c>
      <c r="M5" s="21" t="s">
        <v>80</v>
      </c>
      <c r="N5" s="22" t="s">
        <v>88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1</v>
      </c>
      <c r="M6" s="21" t="s">
        <v>81</v>
      </c>
      <c r="N6" s="22" t="s">
        <v>89</v>
      </c>
    </row>
    <row r="7" spans="1:14" ht="18" thickBot="1" x14ac:dyDescent="0.45">
      <c r="A7">
        <v>2</v>
      </c>
      <c r="B7" s="3" t="str">
        <f>VLOOKUP(A7,$L$3:$N$10,2,0)</f>
        <v>안산시</v>
      </c>
      <c r="C7" s="7"/>
      <c r="D7" s="4"/>
      <c r="E7" s="1"/>
      <c r="F7" s="4"/>
      <c r="G7" s="4"/>
      <c r="H7" s="7"/>
      <c r="I7" s="3" t="str">
        <f>VLOOKUP(J7,$L$3:$N$10,2,0)</f>
        <v>부천시</v>
      </c>
      <c r="J7" s="27">
        <v>6</v>
      </c>
      <c r="L7" s="21">
        <v>4</v>
      </c>
      <c r="M7" s="21" t="s">
        <v>82</v>
      </c>
      <c r="N7" s="22" t="s">
        <v>90</v>
      </c>
    </row>
    <row r="8" spans="1:14" ht="18" thickBot="1" x14ac:dyDescent="0.45">
      <c r="B8" s="24" t="str">
        <f>VLOOKUP(A7,$L$3:$N$10,3,0)</f>
        <v>백삼열,신현기</v>
      </c>
      <c r="C8" s="1"/>
      <c r="D8" s="4"/>
      <c r="E8" s="1"/>
      <c r="F8" s="4"/>
      <c r="G8" s="1"/>
      <c r="H8" s="1"/>
      <c r="I8" s="24" t="str">
        <f>VLOOKUP(J7,$L$3:$N$10,3,0)</f>
        <v>최장섭,오명성</v>
      </c>
      <c r="J8" s="27"/>
      <c r="L8" s="21">
        <v>2</v>
      </c>
      <c r="M8" s="21" t="s">
        <v>83</v>
      </c>
      <c r="N8" s="22" t="s">
        <v>91</v>
      </c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  <c r="L9" s="21">
        <v>7</v>
      </c>
      <c r="M9" s="21" t="s">
        <v>84</v>
      </c>
      <c r="N9" s="22" t="s">
        <v>92</v>
      </c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  <c r="L10" s="21">
        <v>3</v>
      </c>
      <c r="M10" s="21" t="s">
        <v>85</v>
      </c>
      <c r="N10" s="22" t="s">
        <v>93</v>
      </c>
    </row>
    <row r="11" spans="1:14" ht="18" thickBot="1" x14ac:dyDescent="0.45">
      <c r="A11">
        <v>3</v>
      </c>
      <c r="B11" s="3" t="str">
        <f>VLOOKUP(A11,$L$3:$N$10,2,0)</f>
        <v>평택시</v>
      </c>
      <c r="C11" s="9"/>
      <c r="D11" s="4"/>
      <c r="E11" s="1"/>
      <c r="F11" s="4"/>
      <c r="G11" s="1"/>
      <c r="H11" s="2"/>
      <c r="I11" s="3" t="str">
        <f>VLOOKUP(J11,$L$3:$N$10,2,0)</f>
        <v>용인시</v>
      </c>
      <c r="J11" s="27">
        <v>7</v>
      </c>
    </row>
    <row r="12" spans="1:14" ht="18" thickBot="1" x14ac:dyDescent="0.45">
      <c r="B12" s="24" t="str">
        <f>VLOOKUP(A11,$L$3:$N$10,3,0)</f>
        <v>최임식,정근호</v>
      </c>
      <c r="C12" s="10"/>
      <c r="D12" s="4"/>
      <c r="E12" s="1"/>
      <c r="F12" s="4"/>
      <c r="G12" s="4"/>
      <c r="H12" s="1"/>
      <c r="I12" s="24" t="str">
        <f>VLOOKUP(J11,$L$3:$N$10,3,0)</f>
        <v>신진태,심윤보</v>
      </c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4</v>
      </c>
      <c r="B15" s="3" t="str">
        <f>VLOOKUP(A15,$L$3:$N$10,2,0)</f>
        <v>시흥시</v>
      </c>
      <c r="C15" s="2"/>
      <c r="D15" s="1"/>
      <c r="E15" s="1"/>
      <c r="F15" s="1"/>
      <c r="G15" s="4"/>
      <c r="H15" s="1"/>
      <c r="I15" s="3" t="str">
        <f>VLOOKUP(J15,$L$3:$N$10,2,0)</f>
        <v>고양시</v>
      </c>
      <c r="J15" s="27">
        <v>8</v>
      </c>
    </row>
    <row r="16" spans="1:14" ht="18" thickBot="1" x14ac:dyDescent="0.45">
      <c r="B16" s="24" t="str">
        <f>VLOOKUP(A15,$L$3:$N$10,3,0)</f>
        <v>이원영,김형식</v>
      </c>
      <c r="C16" s="11"/>
      <c r="D16" s="1"/>
      <c r="E16" s="1"/>
      <c r="F16" s="1"/>
      <c r="G16" s="1"/>
      <c r="H16" s="10"/>
      <c r="I16" s="24" t="str">
        <f>VLOOKUP(J15,$L$3:$N$10,3,0)</f>
        <v>홍영두,이승환</v>
      </c>
      <c r="J16" s="27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6"/>
  <sheetViews>
    <sheetView workbookViewId="0">
      <selection activeCell="L11" sqref="L11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8.69921875" customWidth="1"/>
  </cols>
  <sheetData>
    <row r="1" spans="1:14" ht="25.2" x14ac:dyDescent="0.4">
      <c r="B1" s="28" t="s">
        <v>5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VLOOKUP(A3,$L$3:$N$10,2,0)</f>
        <v>수원시</v>
      </c>
      <c r="C3" s="1"/>
      <c r="D3" s="1"/>
      <c r="E3" s="1"/>
      <c r="F3" s="1"/>
      <c r="G3" s="1"/>
      <c r="H3" s="2"/>
      <c r="I3" s="3" t="str">
        <f>VLOOKUP(J3,$L$3:$N$10,2,0)</f>
        <v>성남시</v>
      </c>
      <c r="J3" s="27">
        <v>5</v>
      </c>
      <c r="L3" s="21">
        <v>6</v>
      </c>
      <c r="M3" s="21" t="s">
        <v>94</v>
      </c>
      <c r="N3" s="22" t="s">
        <v>99</v>
      </c>
    </row>
    <row r="4" spans="1:14" ht="18" thickBot="1" x14ac:dyDescent="0.45">
      <c r="B4" s="24" t="str">
        <f>VLOOKUP(A3,$L$3:$N$10,3,0)</f>
        <v>이종호,박재경</v>
      </c>
      <c r="C4" s="3"/>
      <c r="D4" s="1"/>
      <c r="E4" s="1"/>
      <c r="F4" s="1"/>
      <c r="G4" s="4"/>
      <c r="H4" s="1"/>
      <c r="I4" s="24" t="str">
        <f>VLOOKUP(J3,$L$3:$N$10,3,0)</f>
        <v>최동호,임칠호</v>
      </c>
      <c r="J4" s="27"/>
      <c r="L4" s="21">
        <v>5</v>
      </c>
      <c r="M4" s="21" t="s">
        <v>95</v>
      </c>
      <c r="N4" s="22" t="s">
        <v>100</v>
      </c>
    </row>
    <row r="5" spans="1:14" ht="18" thickBot="1" x14ac:dyDescent="0.45">
      <c r="C5" s="5"/>
      <c r="F5" s="1"/>
      <c r="G5" s="2"/>
      <c r="H5" s="1"/>
      <c r="J5" s="27"/>
      <c r="L5" s="21">
        <v>1</v>
      </c>
      <c r="M5" s="21" t="s">
        <v>96</v>
      </c>
      <c r="N5" s="22" t="s">
        <v>101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3</v>
      </c>
      <c r="M6" s="21" t="s">
        <v>97</v>
      </c>
      <c r="N6" s="22" t="s">
        <v>102</v>
      </c>
    </row>
    <row r="7" spans="1:14" ht="18" thickBot="1" x14ac:dyDescent="0.45">
      <c r="A7">
        <v>2</v>
      </c>
      <c r="B7" s="3" t="str">
        <f>VLOOKUP(A7,$L$3:$N$10,2,0)</f>
        <v>안산시</v>
      </c>
      <c r="C7" s="7"/>
      <c r="D7" s="4"/>
      <c r="E7" s="1"/>
      <c r="F7" s="4"/>
      <c r="G7" s="4"/>
      <c r="H7" s="7"/>
      <c r="I7" s="3" t="str">
        <f>VLOOKUP(J7,$L$3:$N$10,2,0)</f>
        <v>고양시</v>
      </c>
      <c r="J7" s="27">
        <v>6</v>
      </c>
      <c r="L7" s="21">
        <v>2</v>
      </c>
      <c r="M7" s="21" t="s">
        <v>63</v>
      </c>
      <c r="N7" s="22" t="s">
        <v>103</v>
      </c>
    </row>
    <row r="8" spans="1:14" ht="18" thickBot="1" x14ac:dyDescent="0.45">
      <c r="B8" s="24" t="str">
        <f>VLOOKUP(A7,$L$3:$N$10,3,0)</f>
        <v>이경선,김지선</v>
      </c>
      <c r="C8" s="1"/>
      <c r="D8" s="4"/>
      <c r="E8" s="1"/>
      <c r="F8" s="4"/>
      <c r="G8" s="1"/>
      <c r="H8" s="1"/>
      <c r="I8" s="24" t="str">
        <f>VLOOKUP(J7,$L$3:$N$10,3,0)</f>
        <v>김태경,김성철</v>
      </c>
      <c r="J8" s="27"/>
      <c r="L8" s="21">
        <v>7</v>
      </c>
      <c r="M8" s="21" t="s">
        <v>21</v>
      </c>
      <c r="N8" s="22" t="s">
        <v>104</v>
      </c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  <c r="L9" s="21">
        <v>8</v>
      </c>
      <c r="M9" s="21" t="s">
        <v>25</v>
      </c>
      <c r="N9" s="22" t="s">
        <v>105</v>
      </c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  <c r="L10" s="21">
        <v>4</v>
      </c>
      <c r="M10" s="21" t="s">
        <v>98</v>
      </c>
      <c r="N10" s="22" t="s">
        <v>106</v>
      </c>
    </row>
    <row r="11" spans="1:14" ht="18" thickBot="1" x14ac:dyDescent="0.45">
      <c r="A11">
        <v>3</v>
      </c>
      <c r="B11" s="3" t="str">
        <f>VLOOKUP(A11,$L$3:$N$10,2,0)</f>
        <v>시흥시</v>
      </c>
      <c r="C11" s="9"/>
      <c r="D11" s="4"/>
      <c r="E11" s="1"/>
      <c r="F11" s="4"/>
      <c r="G11" s="1"/>
      <c r="H11" s="2"/>
      <c r="I11" s="3" t="str">
        <f>VLOOKUP(J11,$L$3:$N$10,2,0)</f>
        <v>안양시</v>
      </c>
      <c r="J11" s="27">
        <v>7</v>
      </c>
    </row>
    <row r="12" spans="1:14" ht="18" thickBot="1" x14ac:dyDescent="0.45">
      <c r="B12" s="24" t="str">
        <f>VLOOKUP(A11,$L$3:$N$10,3,0)</f>
        <v>황인실,김명학</v>
      </c>
      <c r="C12" s="10"/>
      <c r="D12" s="4"/>
      <c r="E12" s="1"/>
      <c r="F12" s="4"/>
      <c r="G12" s="4"/>
      <c r="H12" s="1"/>
      <c r="I12" s="24" t="str">
        <f>VLOOKUP(J11,$L$3:$N$10,3,0)</f>
        <v>홍승연,안한별</v>
      </c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4</v>
      </c>
      <c r="B15" s="3" t="str">
        <f>VLOOKUP(A15,$L$3:$N$10,2,0)</f>
        <v>파주시</v>
      </c>
      <c r="C15" s="2"/>
      <c r="D15" s="1"/>
      <c r="E15" s="1"/>
      <c r="F15" s="1"/>
      <c r="G15" s="4"/>
      <c r="H15" s="1"/>
      <c r="I15" s="3" t="str">
        <f>VLOOKUP(J15,$L$3:$N$10,2,0)</f>
        <v>의정부시</v>
      </c>
      <c r="J15" s="27">
        <v>8</v>
      </c>
    </row>
    <row r="16" spans="1:14" ht="18" thickBot="1" x14ac:dyDescent="0.45">
      <c r="B16" s="24" t="str">
        <f>VLOOKUP(A15,$L$3:$N$10,3,0)</f>
        <v>신삼섭,최정수</v>
      </c>
      <c r="C16" s="11"/>
      <c r="D16" s="1"/>
      <c r="E16" s="1"/>
      <c r="F16" s="1"/>
      <c r="G16" s="1"/>
      <c r="H16" s="10"/>
      <c r="I16" s="24" t="str">
        <f>VLOOKUP(J15,$L$3:$N$10,3,0)</f>
        <v>조태훈,정문석</v>
      </c>
      <c r="J16" s="27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"/>
  <sheetViews>
    <sheetView workbookViewId="0">
      <selection activeCell="L3" sqref="L3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8.3984375" customWidth="1"/>
  </cols>
  <sheetData>
    <row r="1" spans="1:14" ht="25.2" x14ac:dyDescent="0.4">
      <c r="B1" s="28" t="s">
        <v>6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VLOOKUP(A3,$L$3:$N$7,2,0)</f>
        <v>부천시</v>
      </c>
      <c r="C3" s="1"/>
      <c r="D3" s="1"/>
      <c r="E3" s="1"/>
      <c r="F3" s="1"/>
      <c r="G3" s="1"/>
      <c r="H3" s="2"/>
      <c r="I3" s="3" t="str">
        <f>VLOOKUP(J3,$L$3:$N$7,2,0)</f>
        <v>파주시</v>
      </c>
      <c r="J3" s="27">
        <v>3</v>
      </c>
      <c r="L3" s="21">
        <v>1</v>
      </c>
      <c r="M3" s="21" t="s">
        <v>28</v>
      </c>
      <c r="N3" s="22" t="s">
        <v>111</v>
      </c>
    </row>
    <row r="4" spans="1:14" ht="18" thickBot="1" x14ac:dyDescent="0.45">
      <c r="B4" s="24" t="str">
        <f>VLOOKUP(A3,$L$3:$N$7,3,0)</f>
        <v>김규철,권병재</v>
      </c>
      <c r="C4" s="3"/>
      <c r="D4" s="1"/>
      <c r="E4" s="1"/>
      <c r="F4" s="1"/>
      <c r="G4" s="4"/>
      <c r="H4" s="1"/>
      <c r="I4" s="24" t="str">
        <f>VLOOKUP(J3,$L$3:$N$7,3,0)</f>
        <v>이종금,홍문식</v>
      </c>
      <c r="J4" s="27"/>
      <c r="L4" s="21">
        <v>2</v>
      </c>
      <c r="M4" s="21" t="s">
        <v>107</v>
      </c>
      <c r="N4" s="22" t="s">
        <v>112</v>
      </c>
    </row>
    <row r="5" spans="1:14" ht="18" thickBot="1" x14ac:dyDescent="0.45">
      <c r="C5" s="5"/>
      <c r="F5" s="1"/>
      <c r="G5" s="2"/>
      <c r="H5" s="1"/>
      <c r="J5" s="27"/>
      <c r="L5" s="21">
        <v>4</v>
      </c>
      <c r="M5" s="21" t="s">
        <v>108</v>
      </c>
      <c r="N5" s="22" t="s">
        <v>113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5</v>
      </c>
      <c r="M6" s="21" t="s">
        <v>109</v>
      </c>
      <c r="N6" s="22" t="s">
        <v>114</v>
      </c>
    </row>
    <row r="7" spans="1:14" ht="18" thickBot="1" x14ac:dyDescent="0.45">
      <c r="B7" s="29" t="s">
        <v>15</v>
      </c>
      <c r="C7" s="7"/>
      <c r="D7" s="4"/>
      <c r="E7" s="1"/>
      <c r="F7" s="4"/>
      <c r="G7" s="4"/>
      <c r="H7" s="7"/>
      <c r="I7" s="3" t="str">
        <f>VLOOKUP(J7,$L$3:$N$7,2,0)</f>
        <v>안산시</v>
      </c>
      <c r="J7" s="27">
        <v>4</v>
      </c>
      <c r="L7" s="21">
        <v>3</v>
      </c>
      <c r="M7" s="21" t="s">
        <v>110</v>
      </c>
      <c r="N7" s="22" t="s">
        <v>115</v>
      </c>
    </row>
    <row r="8" spans="1:14" ht="18" thickBot="1" x14ac:dyDescent="0.45">
      <c r="B8" s="30"/>
      <c r="C8" s="1"/>
      <c r="D8" s="4"/>
      <c r="E8" s="1"/>
      <c r="F8" s="4"/>
      <c r="G8" s="1"/>
      <c r="H8" s="1"/>
      <c r="I8" s="24" t="str">
        <f>VLOOKUP(J7,$L$3:$N$7,3,0)</f>
        <v>유병교,정세훈</v>
      </c>
      <c r="J8" s="27"/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</row>
    <row r="11" spans="1:14" ht="18" thickBot="1" x14ac:dyDescent="0.45">
      <c r="B11" s="29" t="s">
        <v>15</v>
      </c>
      <c r="C11" s="9"/>
      <c r="D11" s="4"/>
      <c r="E11" s="1"/>
      <c r="F11" s="4"/>
      <c r="G11" s="1"/>
      <c r="H11" s="2"/>
      <c r="I11" s="29" t="s">
        <v>15</v>
      </c>
      <c r="J11" s="27"/>
    </row>
    <row r="12" spans="1:14" ht="18" thickBot="1" x14ac:dyDescent="0.45">
      <c r="B12" s="30"/>
      <c r="C12" s="10"/>
      <c r="D12" s="4"/>
      <c r="E12" s="1"/>
      <c r="F12" s="4"/>
      <c r="G12" s="4"/>
      <c r="H12" s="1"/>
      <c r="I12" s="30"/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2</v>
      </c>
      <c r="B15" s="3" t="str">
        <f>VLOOKUP(A15,$L$3:$N$7,2,0)</f>
        <v>성남시</v>
      </c>
      <c r="C15" s="2"/>
      <c r="D15" s="1"/>
      <c r="E15" s="1"/>
      <c r="F15" s="1"/>
      <c r="G15" s="4"/>
      <c r="H15" s="1"/>
      <c r="I15" s="3" t="str">
        <f>VLOOKUP(J15,$L$3:$N$7,2,0)</f>
        <v>의정부시</v>
      </c>
      <c r="J15" s="27">
        <v>5</v>
      </c>
    </row>
    <row r="16" spans="1:14" ht="18" thickBot="1" x14ac:dyDescent="0.45">
      <c r="B16" s="24" t="str">
        <f>VLOOKUP(A15,$L$3:$N$7,3,0)</f>
        <v>엄기홍,민병효</v>
      </c>
      <c r="C16" s="11"/>
      <c r="D16" s="1"/>
      <c r="E16" s="1"/>
      <c r="F16" s="1"/>
      <c r="G16" s="1"/>
      <c r="H16" s="10"/>
      <c r="I16" s="24" t="str">
        <f>VLOOKUP(J15,$L$3:$N$7,3,0)</f>
        <v>이형호,김재영</v>
      </c>
      <c r="J16" s="27"/>
    </row>
  </sheetData>
  <mergeCells count="4">
    <mergeCell ref="B1:J1"/>
    <mergeCell ref="B7:B8"/>
    <mergeCell ref="B11:B12"/>
    <mergeCell ref="I11:I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2"/>
  <sheetViews>
    <sheetView workbookViewId="0">
      <selection activeCell="M15" sqref="M15"/>
    </sheetView>
  </sheetViews>
  <sheetFormatPr defaultRowHeight="17.399999999999999" x14ac:dyDescent="0.4"/>
  <cols>
    <col min="2" max="2" width="13.5" bestFit="1" customWidth="1"/>
    <col min="10" max="10" width="13.5" bestFit="1" customWidth="1"/>
    <col min="15" max="15" width="18.3984375" customWidth="1"/>
  </cols>
  <sheetData>
    <row r="1" spans="1:15" ht="25.2" x14ac:dyDescent="0.4">
      <c r="B1" s="28" t="s">
        <v>7</v>
      </c>
      <c r="C1" s="28"/>
      <c r="D1" s="28"/>
      <c r="E1" s="28"/>
      <c r="F1" s="28"/>
      <c r="G1" s="28"/>
      <c r="H1" s="28"/>
      <c r="I1" s="28"/>
      <c r="J1" s="28"/>
    </row>
    <row r="2" spans="1:15" ht="18" thickBot="1" x14ac:dyDescent="0.45">
      <c r="M2" t="s">
        <v>16</v>
      </c>
      <c r="N2" t="s">
        <v>17</v>
      </c>
      <c r="O2" t="s">
        <v>18</v>
      </c>
    </row>
    <row r="3" spans="1:15" ht="18" thickBot="1" x14ac:dyDescent="0.45">
      <c r="A3">
        <v>1</v>
      </c>
      <c r="B3" s="20" t="str">
        <f>VLOOKUP(A3,$M$3:$O$14,2,0)</f>
        <v>수원시</v>
      </c>
      <c r="C3" s="1"/>
      <c r="D3" s="1"/>
      <c r="E3" s="1"/>
      <c r="F3" s="1"/>
      <c r="G3" s="1"/>
      <c r="H3" s="1"/>
      <c r="I3" s="2"/>
      <c r="J3" s="20" t="str">
        <f>VLOOKUP(K3,$M$3:$O$14,2,0)</f>
        <v>이천시</v>
      </c>
      <c r="K3" s="27">
        <v>7</v>
      </c>
      <c r="M3" s="21">
        <v>4</v>
      </c>
      <c r="N3" s="21" t="s">
        <v>26</v>
      </c>
      <c r="O3" s="22" t="s">
        <v>122</v>
      </c>
    </row>
    <row r="4" spans="1:15" ht="18" thickBot="1" x14ac:dyDescent="0.45">
      <c r="B4" s="25" t="str">
        <f>VLOOKUP(A3,$M$3:$O$14,3,0)</f>
        <v>정민기,유남희</v>
      </c>
      <c r="C4" s="3"/>
      <c r="D4" s="1"/>
      <c r="E4" s="1"/>
      <c r="F4" s="1"/>
      <c r="G4" s="1"/>
      <c r="H4" s="4"/>
      <c r="I4" s="1"/>
      <c r="J4" s="25" t="str">
        <f>VLOOKUP(K3,$M$3:$O$14,3,0)</f>
        <v>박우재,박상일</v>
      </c>
      <c r="K4" s="27"/>
      <c r="M4" s="21">
        <v>6</v>
      </c>
      <c r="N4" s="21" t="s">
        <v>42</v>
      </c>
      <c r="O4" s="22" t="s">
        <v>121</v>
      </c>
    </row>
    <row r="5" spans="1:15" ht="18" thickBot="1" x14ac:dyDescent="0.45">
      <c r="C5" s="5"/>
      <c r="F5" s="1"/>
      <c r="G5" s="1"/>
      <c r="H5" s="2"/>
      <c r="I5" s="1"/>
      <c r="K5" s="27"/>
      <c r="M5" s="21">
        <v>8</v>
      </c>
      <c r="N5" s="21" t="s">
        <v>119</v>
      </c>
      <c r="O5" s="22" t="s">
        <v>131</v>
      </c>
    </row>
    <row r="6" spans="1:15" ht="18" thickBot="1" x14ac:dyDescent="0.45">
      <c r="C6" s="5"/>
      <c r="D6" s="6"/>
      <c r="F6" s="1"/>
      <c r="G6" s="4"/>
      <c r="H6" s="4"/>
      <c r="I6" s="1"/>
      <c r="K6" s="27"/>
      <c r="M6" s="21">
        <v>11</v>
      </c>
      <c r="N6" s="21" t="s">
        <v>46</v>
      </c>
      <c r="O6" s="22" t="s">
        <v>123</v>
      </c>
    </row>
    <row r="7" spans="1:15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M7" s="21">
        <v>1</v>
      </c>
      <c r="N7" s="21" t="s">
        <v>19</v>
      </c>
      <c r="O7" s="22" t="s">
        <v>124</v>
      </c>
    </row>
    <row r="8" spans="1:15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M8" s="21">
        <v>10</v>
      </c>
      <c r="N8" s="21" t="s">
        <v>63</v>
      </c>
      <c r="O8" s="22" t="s">
        <v>125</v>
      </c>
    </row>
    <row r="9" spans="1:15" x14ac:dyDescent="0.4">
      <c r="B9" s="1"/>
      <c r="C9" s="1"/>
      <c r="D9" s="4"/>
      <c r="E9" s="3"/>
      <c r="F9" s="8"/>
      <c r="G9" s="3"/>
      <c r="H9" s="1"/>
      <c r="I9" s="1"/>
      <c r="J9" s="1"/>
      <c r="K9" s="27"/>
      <c r="M9" s="21">
        <v>5</v>
      </c>
      <c r="N9" s="21" t="s">
        <v>21</v>
      </c>
      <c r="O9" s="22" t="s">
        <v>126</v>
      </c>
    </row>
    <row r="10" spans="1:15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M10" s="21">
        <v>12</v>
      </c>
      <c r="N10" s="21" t="s">
        <v>48</v>
      </c>
      <c r="O10" s="22" t="s">
        <v>127</v>
      </c>
    </row>
    <row r="11" spans="1:15" ht="18" thickBot="1" x14ac:dyDescent="0.45">
      <c r="A11">
        <v>2</v>
      </c>
      <c r="B11" s="20" t="str">
        <f>VLOOKUP(A11,$M$3:$O$14,2,0)</f>
        <v>평택시</v>
      </c>
      <c r="C11" s="9"/>
      <c r="D11" s="4"/>
      <c r="E11" s="4"/>
      <c r="F11" s="8"/>
      <c r="G11" s="4"/>
      <c r="H11" s="1"/>
      <c r="I11" s="2"/>
      <c r="J11" s="20" t="str">
        <f>VLOOKUP(K11,$M$3:$O$14,2,0)</f>
        <v>부천시</v>
      </c>
      <c r="K11" s="27">
        <v>8</v>
      </c>
      <c r="M11" s="21">
        <v>3</v>
      </c>
      <c r="N11" s="21" t="s">
        <v>31</v>
      </c>
      <c r="O11" s="22" t="s">
        <v>128</v>
      </c>
    </row>
    <row r="12" spans="1:15" ht="18" thickBot="1" x14ac:dyDescent="0.45">
      <c r="B12" s="25" t="str">
        <f>VLOOKUP(A11,$M$3:$O$14,3,0)</f>
        <v>김동일,강하현</v>
      </c>
      <c r="C12" s="10"/>
      <c r="D12" s="4"/>
      <c r="E12" s="4"/>
      <c r="F12" s="8"/>
      <c r="G12" s="4"/>
      <c r="H12" s="4"/>
      <c r="I12" s="1"/>
      <c r="J12" s="25" t="str">
        <f>VLOOKUP(K11,$M$3:$O$14,3,0)</f>
        <v>지창석,박순철</v>
      </c>
      <c r="K12" s="27"/>
      <c r="M12" s="21">
        <v>7</v>
      </c>
      <c r="N12" s="21" t="s">
        <v>116</v>
      </c>
      <c r="O12" s="22" t="s">
        <v>120</v>
      </c>
    </row>
    <row r="13" spans="1:15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  <c r="M13" s="21">
        <v>2</v>
      </c>
      <c r="N13" s="21" t="s">
        <v>117</v>
      </c>
      <c r="O13" s="22" t="s">
        <v>129</v>
      </c>
    </row>
    <row r="14" spans="1:15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  <c r="M14" s="21">
        <v>9</v>
      </c>
      <c r="N14" s="21" t="s">
        <v>118</v>
      </c>
      <c r="O14" s="22" t="s">
        <v>130</v>
      </c>
    </row>
    <row r="15" spans="1:15" ht="18" thickBot="1" x14ac:dyDescent="0.45">
      <c r="A15">
        <v>3</v>
      </c>
      <c r="B15" s="20" t="str">
        <f>VLOOKUP(A15,$M$3:$O$14,2,0)</f>
        <v>의왕시</v>
      </c>
      <c r="C15" s="2"/>
      <c r="D15" s="1"/>
      <c r="E15" s="4"/>
      <c r="F15" s="8"/>
      <c r="G15" s="1"/>
      <c r="H15" s="4"/>
      <c r="I15" s="1"/>
      <c r="J15" s="20" t="str">
        <f>VLOOKUP(K15,$M$3:$O$14,2,0)</f>
        <v>하남시</v>
      </c>
      <c r="K15" s="27">
        <v>9</v>
      </c>
    </row>
    <row r="16" spans="1:15" ht="18" thickBot="1" x14ac:dyDescent="0.45">
      <c r="B16" s="25" t="str">
        <f>VLOOKUP(A15,$M$3:$O$14,3,0)</f>
        <v>전성구,전성구</v>
      </c>
      <c r="C16" s="11"/>
      <c r="D16" s="1"/>
      <c r="E16" s="4"/>
      <c r="F16" s="8"/>
      <c r="G16" s="1"/>
      <c r="H16" s="1"/>
      <c r="I16" s="10"/>
      <c r="J16" s="25" t="str">
        <f>VLOOKUP(K15,$M$3:$O$14,3,0)</f>
        <v>이상환,이영민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A19">
        <v>4</v>
      </c>
      <c r="B19" s="20" t="str">
        <f>VLOOKUP(A19,$M$3:$O$14,2,0)</f>
        <v>고양시</v>
      </c>
      <c r="C19" s="1"/>
      <c r="D19" s="1"/>
      <c r="E19" s="4"/>
      <c r="F19" s="8"/>
      <c r="G19" s="1"/>
      <c r="H19" s="1"/>
      <c r="I19" s="2"/>
      <c r="J19" s="20" t="str">
        <f>VLOOKUP(K19,$M$3:$O$14,2,0)</f>
        <v>안산시</v>
      </c>
      <c r="K19" s="27">
        <v>10</v>
      </c>
    </row>
    <row r="20" spans="1:11" ht="18" thickBot="1" x14ac:dyDescent="0.45">
      <c r="B20" s="25" t="str">
        <f>VLOOKUP(A19,$M$3:$O$14,3,0)</f>
        <v>임형열,서현철</v>
      </c>
      <c r="C20" s="3"/>
      <c r="D20" s="1"/>
      <c r="E20" s="4"/>
      <c r="F20" s="4"/>
      <c r="G20" s="1"/>
      <c r="H20" s="4"/>
      <c r="I20" s="1"/>
      <c r="J20" s="25" t="str">
        <f>VLOOKUP(K19,$M$3:$O$14,3,0)</f>
        <v>최석동,정종현</v>
      </c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5</v>
      </c>
      <c r="B23" s="20" t="str">
        <f>VLOOKUP(A23,$M$3:$O$14,2,0)</f>
        <v>안양시</v>
      </c>
      <c r="C23" s="13"/>
      <c r="D23" s="8"/>
      <c r="E23" s="4"/>
      <c r="F23" s="4"/>
      <c r="G23" s="4"/>
      <c r="H23" s="4"/>
      <c r="I23" s="7"/>
      <c r="J23" s="20" t="str">
        <f>VLOOKUP(K23,$M$3:$O$14,2,0)</f>
        <v>성남시</v>
      </c>
      <c r="K23" s="27">
        <v>11</v>
      </c>
    </row>
    <row r="24" spans="1:11" ht="18" thickBot="1" x14ac:dyDescent="0.45">
      <c r="B24" s="25" t="str">
        <f>VLOOKUP(A23,$M$3:$O$14,3,0)</f>
        <v>김영선,유승현</v>
      </c>
      <c r="C24" s="1"/>
      <c r="D24" s="4"/>
      <c r="E24" s="7"/>
      <c r="F24" s="4"/>
      <c r="G24" s="7"/>
      <c r="H24" s="1"/>
      <c r="I24" s="4"/>
      <c r="J24" s="25" t="str">
        <f>VLOOKUP(K23,$M$3:$O$14,3,0)</f>
        <v>김갑수,김광진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6</v>
      </c>
      <c r="B31" s="20" t="str">
        <f>VLOOKUP(A31,$M$3:$O$14,2,0)</f>
        <v>남양주시</v>
      </c>
      <c r="C31" s="15"/>
      <c r="H31" s="5"/>
      <c r="I31" s="5"/>
      <c r="J31" s="20" t="str">
        <f>VLOOKUP(K31,$M$3:$O$14,2,0)</f>
        <v>용인시</v>
      </c>
      <c r="K31" s="27">
        <v>12</v>
      </c>
    </row>
    <row r="32" spans="1:11" ht="18" thickBot="1" x14ac:dyDescent="0.45">
      <c r="B32" s="25" t="str">
        <f>VLOOKUP(A31,$M$3:$O$14,3,0)</f>
        <v>신강수,강신우</v>
      </c>
      <c r="I32" s="17"/>
      <c r="J32" s="25" t="str">
        <f>VLOOKUP(K31,$M$3:$O$14,3,0)</f>
        <v>권영헌,김성환</v>
      </c>
      <c r="K32" s="27"/>
    </row>
  </sheetData>
  <autoFilter ref="M2:O2" xr:uid="{00000000-0001-0000-0600-000000000000}">
    <sortState xmlns:xlrd2="http://schemas.microsoft.com/office/spreadsheetml/2017/richdata2" ref="M3:O14">
      <sortCondition ref="N2"/>
    </sortState>
  </autoFilter>
  <mergeCells count="5">
    <mergeCell ref="B1:J1"/>
    <mergeCell ref="B7:B8"/>
    <mergeCell ref="J7:J8"/>
    <mergeCell ref="B27:B28"/>
    <mergeCell ref="J27:J2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workbookViewId="0">
      <selection activeCell="L3" sqref="L3"/>
    </sheetView>
  </sheetViews>
  <sheetFormatPr defaultRowHeight="17.399999999999999" x14ac:dyDescent="0.4"/>
  <cols>
    <col min="2" max="2" width="11.3984375" bestFit="1" customWidth="1"/>
    <col min="9" max="9" width="13.5" bestFit="1" customWidth="1"/>
    <col min="14" max="14" width="17" customWidth="1"/>
  </cols>
  <sheetData>
    <row r="1" spans="1:14" ht="25.2" x14ac:dyDescent="0.4">
      <c r="B1" s="28" t="s">
        <v>8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VLOOKUP(A3,$L$3:$N$9,2,0)</f>
        <v>수원시</v>
      </c>
      <c r="C3" s="1"/>
      <c r="D3" s="1"/>
      <c r="E3" s="1"/>
      <c r="F3" s="1"/>
      <c r="G3" s="1"/>
      <c r="H3" s="2"/>
      <c r="I3" s="3" t="str">
        <f>VLOOKUP(J3,$L$3:$N$9,2,0)</f>
        <v>성남시</v>
      </c>
      <c r="J3" s="27">
        <v>4</v>
      </c>
      <c r="L3" s="21">
        <v>6</v>
      </c>
      <c r="M3" s="21" t="s">
        <v>132</v>
      </c>
      <c r="N3" s="22" t="s">
        <v>137</v>
      </c>
    </row>
    <row r="4" spans="1:14" ht="18" thickBot="1" x14ac:dyDescent="0.45">
      <c r="B4" s="24" t="str">
        <f>VLOOKUP(A3,$L$3:$N$9,3,0)</f>
        <v>공석준,한충백</v>
      </c>
      <c r="C4" s="3"/>
      <c r="D4" s="1"/>
      <c r="E4" s="1"/>
      <c r="F4" s="1"/>
      <c r="G4" s="4"/>
      <c r="H4" s="1"/>
      <c r="I4" s="24" t="str">
        <f>VLOOKUP(J3,$L$3:$N$9,3,0)</f>
        <v>이숭일,신희성</v>
      </c>
      <c r="J4" s="27"/>
      <c r="L4" s="21">
        <v>4</v>
      </c>
      <c r="M4" s="21" t="s">
        <v>80</v>
      </c>
      <c r="N4" s="22" t="s">
        <v>138</v>
      </c>
    </row>
    <row r="5" spans="1:14" ht="18" thickBot="1" x14ac:dyDescent="0.45">
      <c r="C5" s="5"/>
      <c r="F5" s="1"/>
      <c r="G5" s="2"/>
      <c r="H5" s="1"/>
      <c r="J5" s="27"/>
      <c r="L5" s="21">
        <v>1</v>
      </c>
      <c r="M5" s="21" t="s">
        <v>20</v>
      </c>
      <c r="N5" s="22" t="s">
        <v>139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7</v>
      </c>
      <c r="M6" s="21" t="s">
        <v>133</v>
      </c>
      <c r="N6" s="22" t="s">
        <v>140</v>
      </c>
    </row>
    <row r="7" spans="1:14" ht="18" thickBot="1" x14ac:dyDescent="0.45">
      <c r="B7" s="29" t="s">
        <v>15</v>
      </c>
      <c r="C7" s="7"/>
      <c r="D7" s="4"/>
      <c r="E7" s="1"/>
      <c r="F7" s="4"/>
      <c r="G7" s="4"/>
      <c r="H7" s="7"/>
      <c r="I7" s="3" t="str">
        <f>VLOOKUP(J7,$L$3:$N$9,2,0)</f>
        <v>용인시</v>
      </c>
      <c r="J7" s="27">
        <v>5</v>
      </c>
      <c r="L7" s="21">
        <v>3</v>
      </c>
      <c r="M7" s="21" t="s">
        <v>134</v>
      </c>
      <c r="N7" s="22" t="s">
        <v>141</v>
      </c>
    </row>
    <row r="8" spans="1:14" ht="18" thickBot="1" x14ac:dyDescent="0.45">
      <c r="B8" s="30"/>
      <c r="C8" s="1"/>
      <c r="D8" s="4"/>
      <c r="E8" s="1"/>
      <c r="F8" s="4"/>
      <c r="G8" s="1"/>
      <c r="H8" s="1"/>
      <c r="I8" s="24" t="str">
        <f>VLOOKUP(J7,$L$3:$N$9,3,0)</f>
        <v>황태성,조종섭</v>
      </c>
      <c r="J8" s="27"/>
      <c r="L8" s="21">
        <v>5</v>
      </c>
      <c r="M8" s="21" t="s">
        <v>135</v>
      </c>
      <c r="N8" s="22" t="s">
        <v>142</v>
      </c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  <c r="L9" s="21">
        <v>2</v>
      </c>
      <c r="M9" s="21" t="s">
        <v>136</v>
      </c>
      <c r="N9" s="22" t="s">
        <v>143</v>
      </c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</row>
    <row r="11" spans="1:14" ht="18" thickBot="1" x14ac:dyDescent="0.45">
      <c r="A11">
        <v>2</v>
      </c>
      <c r="B11" s="3" t="str">
        <f>VLOOKUP(A11,$L$3:$N$9,2,0)</f>
        <v>의왕시</v>
      </c>
      <c r="C11" s="9"/>
      <c r="D11" s="4"/>
      <c r="E11" s="1"/>
      <c r="F11" s="4"/>
      <c r="G11" s="1"/>
      <c r="H11" s="2"/>
      <c r="I11" s="3" t="str">
        <f>VLOOKUP(J11,$L$3:$N$9,2,0)</f>
        <v>부천시</v>
      </c>
      <c r="J11" s="27">
        <v>6</v>
      </c>
    </row>
    <row r="12" spans="1:14" ht="18" thickBot="1" x14ac:dyDescent="0.45">
      <c r="B12" s="24" t="str">
        <f>VLOOKUP(A11,$L$3:$N$9,3,0)</f>
        <v>이동원,윤경은</v>
      </c>
      <c r="C12" s="10"/>
      <c r="D12" s="4"/>
      <c r="E12" s="1"/>
      <c r="F12" s="4"/>
      <c r="G12" s="4"/>
      <c r="H12" s="1"/>
      <c r="I12" s="24" t="str">
        <f>VLOOKUP(J11,$L$3:$N$9,3,0)</f>
        <v>김준,이성호</v>
      </c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3</v>
      </c>
      <c r="B15" s="3" t="str">
        <f>VLOOKUP(A15,$L$3:$N$9,2,0)</f>
        <v>안양시</v>
      </c>
      <c r="C15" s="2"/>
      <c r="D15" s="1"/>
      <c r="E15" s="1"/>
      <c r="F15" s="1"/>
      <c r="G15" s="4"/>
      <c r="H15" s="1"/>
      <c r="I15" s="3" t="str">
        <f>VLOOKUP(J15,$L$3:$N$9,2,0)</f>
        <v>시흥시</v>
      </c>
      <c r="J15" s="27">
        <v>7</v>
      </c>
    </row>
    <row r="16" spans="1:14" ht="18" thickBot="1" x14ac:dyDescent="0.45">
      <c r="B16" s="24" t="str">
        <f>VLOOKUP(A15,$L$3:$N$9,3,0)</f>
        <v>정융화,권성달</v>
      </c>
      <c r="C16" s="11"/>
      <c r="D16" s="1"/>
      <c r="E16" s="1"/>
      <c r="F16" s="1"/>
      <c r="G16" s="1"/>
      <c r="H16" s="10"/>
      <c r="I16" s="24" t="str">
        <f>VLOOKUP(J15,$L$3:$N$9,3,0)</f>
        <v>이기협,한동길</v>
      </c>
      <c r="J16" s="27"/>
    </row>
  </sheetData>
  <autoFilter ref="L2:N2" xr:uid="{00000000-0001-0000-0700-000000000000}">
    <sortState xmlns:xlrd2="http://schemas.microsoft.com/office/spreadsheetml/2017/richdata2" ref="L3:N9">
      <sortCondition ref="M2"/>
    </sortState>
  </autoFilter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3"/>
  <sheetViews>
    <sheetView workbookViewId="0">
      <selection activeCell="L12" sqref="L12"/>
    </sheetView>
  </sheetViews>
  <sheetFormatPr defaultRowHeight="17.399999999999999" x14ac:dyDescent="0.4"/>
  <cols>
    <col min="2" max="2" width="13.5" bestFit="1" customWidth="1"/>
    <col min="9" max="10" width="13.5" bestFit="1" customWidth="1"/>
    <col min="14" max="14" width="18.5" customWidth="1"/>
  </cols>
  <sheetData>
    <row r="1" spans="1:14" ht="25.2" x14ac:dyDescent="0.4">
      <c r="B1" s="28" t="s">
        <v>243</v>
      </c>
      <c r="C1" s="28"/>
      <c r="D1" s="28"/>
      <c r="E1" s="28"/>
      <c r="F1" s="28"/>
      <c r="G1" s="28"/>
      <c r="H1" s="28"/>
      <c r="I1" s="28"/>
      <c r="J1" s="28"/>
    </row>
    <row r="2" spans="1:14" x14ac:dyDescent="0.4">
      <c r="L2" t="s">
        <v>16</v>
      </c>
      <c r="M2" t="s">
        <v>17</v>
      </c>
      <c r="N2" t="s">
        <v>18</v>
      </c>
    </row>
    <row r="3" spans="1:14" ht="18" thickBot="1" x14ac:dyDescent="0.45">
      <c r="L3" s="21">
        <v>3</v>
      </c>
      <c r="M3" s="21" t="s">
        <v>144</v>
      </c>
      <c r="N3" s="22" t="s">
        <v>151</v>
      </c>
    </row>
    <row r="4" spans="1:14" ht="18" thickBot="1" x14ac:dyDescent="0.45">
      <c r="A4">
        <v>1</v>
      </c>
      <c r="B4" s="20" t="str">
        <f>VLOOKUP(A4,$L$3:$N$11,2,0)</f>
        <v>성남시</v>
      </c>
      <c r="C4" s="1"/>
      <c r="D4" s="1"/>
      <c r="E4" s="1"/>
      <c r="F4" s="1"/>
      <c r="G4" s="1"/>
      <c r="H4" s="1"/>
      <c r="I4" s="2"/>
      <c r="J4" s="20" t="str">
        <f>VLOOKUP(K4,$L$3:$N$11,2,0)</f>
        <v>안산시</v>
      </c>
      <c r="K4" s="27">
        <v>5</v>
      </c>
      <c r="L4" s="21">
        <v>1</v>
      </c>
      <c r="M4" s="21" t="s">
        <v>80</v>
      </c>
      <c r="N4" s="22" t="s">
        <v>152</v>
      </c>
    </row>
    <row r="5" spans="1:14" ht="18" thickBot="1" x14ac:dyDescent="0.45">
      <c r="B5" s="25" t="str">
        <f>VLOOKUP(A4,$L$3:$N$11,3,0)</f>
        <v>유만종,나유성</v>
      </c>
      <c r="C5" s="3"/>
      <c r="D5" s="1"/>
      <c r="E5" s="1"/>
      <c r="F5" s="1"/>
      <c r="G5" s="1"/>
      <c r="H5" s="4"/>
      <c r="I5" s="1"/>
      <c r="J5" s="25" t="str">
        <f>VLOOKUP(K4,$L$3:$N$11,3,0)</f>
        <v>이재범,김동섭</v>
      </c>
      <c r="K5" s="27"/>
      <c r="L5" s="21">
        <v>6</v>
      </c>
      <c r="M5" s="21" t="s">
        <v>96</v>
      </c>
      <c r="N5" s="22" t="s">
        <v>153</v>
      </c>
    </row>
    <row r="6" spans="1:14" ht="18" thickBot="1" x14ac:dyDescent="0.45">
      <c r="C6" s="5"/>
      <c r="F6" s="1"/>
      <c r="G6" s="1"/>
      <c r="H6" s="2"/>
      <c r="I6" s="1"/>
      <c r="K6" s="27"/>
      <c r="L6" s="21">
        <v>5</v>
      </c>
      <c r="M6" s="21" t="s">
        <v>108</v>
      </c>
      <c r="N6" s="22" t="s">
        <v>150</v>
      </c>
    </row>
    <row r="7" spans="1:14" ht="18" thickBot="1" x14ac:dyDescent="0.45">
      <c r="C7" s="5"/>
      <c r="D7" s="6"/>
      <c r="F7" s="1"/>
      <c r="G7" s="4"/>
      <c r="H7" s="4"/>
      <c r="I7" s="1"/>
      <c r="K7" s="27"/>
      <c r="L7" s="21">
        <v>4</v>
      </c>
      <c r="M7" s="21" t="s">
        <v>145</v>
      </c>
      <c r="N7" s="22" t="s">
        <v>154</v>
      </c>
    </row>
    <row r="8" spans="1:14" ht="18" thickBot="1" x14ac:dyDescent="0.45">
      <c r="B8" s="29" t="s">
        <v>15</v>
      </c>
      <c r="C8" s="7"/>
      <c r="D8" s="4"/>
      <c r="E8" s="1"/>
      <c r="F8" s="1"/>
      <c r="G8" s="4"/>
      <c r="H8" s="4"/>
      <c r="I8" s="7"/>
      <c r="J8" s="29" t="s">
        <v>15</v>
      </c>
      <c r="K8" s="27"/>
      <c r="L8" s="21">
        <v>7</v>
      </c>
      <c r="M8" s="21" t="s">
        <v>146</v>
      </c>
      <c r="N8" s="22" t="s">
        <v>155</v>
      </c>
    </row>
    <row r="9" spans="1:14" ht="18" thickBot="1" x14ac:dyDescent="0.45">
      <c r="B9" s="30"/>
      <c r="C9" s="1"/>
      <c r="D9" s="4"/>
      <c r="E9" s="1"/>
      <c r="F9" s="1"/>
      <c r="G9" s="4"/>
      <c r="H9" s="1"/>
      <c r="I9" s="1"/>
      <c r="J9" s="30"/>
      <c r="K9" s="27"/>
      <c r="L9" s="21">
        <v>2</v>
      </c>
      <c r="M9" s="21" t="s">
        <v>149</v>
      </c>
      <c r="N9" s="22" t="s">
        <v>158</v>
      </c>
    </row>
    <row r="10" spans="1:14" x14ac:dyDescent="0.4">
      <c r="B10" s="1"/>
      <c r="C10" s="1"/>
      <c r="D10" s="4"/>
      <c r="E10" s="3"/>
      <c r="F10" s="8"/>
      <c r="G10" s="3"/>
      <c r="H10" s="1"/>
      <c r="I10" s="1"/>
      <c r="J10" s="1"/>
      <c r="K10" s="27"/>
      <c r="L10" s="21">
        <v>8</v>
      </c>
      <c r="M10" s="21" t="s">
        <v>147</v>
      </c>
      <c r="N10" s="22" t="s">
        <v>156</v>
      </c>
    </row>
    <row r="11" spans="1:14" ht="18" thickBot="1" x14ac:dyDescent="0.45">
      <c r="B11" s="1"/>
      <c r="C11" s="1"/>
      <c r="D11" s="4"/>
      <c r="E11" s="8"/>
      <c r="F11" s="8"/>
      <c r="G11" s="4"/>
      <c r="H11" s="1"/>
      <c r="I11" s="1"/>
      <c r="J11" s="1"/>
      <c r="K11" s="27"/>
      <c r="L11" s="21">
        <v>9</v>
      </c>
      <c r="M11" s="21" t="s">
        <v>148</v>
      </c>
      <c r="N11" s="22" t="s">
        <v>157</v>
      </c>
    </row>
    <row r="12" spans="1:14" ht="18" thickBot="1" x14ac:dyDescent="0.45">
      <c r="A12">
        <v>2</v>
      </c>
      <c r="B12" s="20" t="str">
        <f>VLOOKUP(A12,$L$3:$N$11,2,0)</f>
        <v>의정부시</v>
      </c>
      <c r="C12" s="9"/>
      <c r="D12" s="4"/>
      <c r="E12" s="4"/>
      <c r="F12" s="8"/>
      <c r="G12" s="4"/>
      <c r="H12" s="1"/>
      <c r="I12" s="2"/>
      <c r="J12" s="20" t="str">
        <f>VLOOKUP(K12,$L$3:$N$11,2,0)</f>
        <v>수원시</v>
      </c>
      <c r="K12" s="27">
        <v>6</v>
      </c>
    </row>
    <row r="13" spans="1:14" ht="18" thickBot="1" x14ac:dyDescent="0.45">
      <c r="B13" s="25" t="str">
        <f>VLOOKUP(A12,$L$3:$N$11,3,0)</f>
        <v>고영기,이상규</v>
      </c>
      <c r="C13" s="10"/>
      <c r="D13" s="4"/>
      <c r="E13" s="4"/>
      <c r="F13" s="8"/>
      <c r="G13" s="4"/>
      <c r="H13" s="4"/>
      <c r="I13" s="1"/>
      <c r="J13" s="25" t="str">
        <f>VLOOKUP(K12,$L$3:$N$11,3,0)</f>
        <v>최창호,김영교</v>
      </c>
      <c r="K13" s="27"/>
    </row>
    <row r="14" spans="1:14" ht="18" thickBot="1" x14ac:dyDescent="0.45">
      <c r="B14" s="1"/>
      <c r="C14" s="4"/>
      <c r="D14" s="7"/>
      <c r="E14" s="4"/>
      <c r="F14" s="8"/>
      <c r="G14" s="4"/>
      <c r="H14" s="7"/>
      <c r="I14" s="1"/>
      <c r="J14" s="1"/>
      <c r="K14" s="27"/>
    </row>
    <row r="15" spans="1:14" ht="18" thickBot="1" x14ac:dyDescent="0.45">
      <c r="B15" s="1"/>
      <c r="C15" s="4"/>
      <c r="D15" s="1"/>
      <c r="E15" s="4"/>
      <c r="F15" s="7"/>
      <c r="G15" s="1"/>
      <c r="H15" s="10"/>
      <c r="I15" s="1"/>
      <c r="J15" s="1"/>
      <c r="K15" s="27"/>
    </row>
    <row r="16" spans="1:14" ht="18" thickBot="1" x14ac:dyDescent="0.45">
      <c r="B16" s="29" t="s">
        <v>15</v>
      </c>
      <c r="C16" s="2"/>
      <c r="D16" s="1"/>
      <c r="E16" s="4"/>
      <c r="F16" s="8"/>
      <c r="G16" s="1"/>
      <c r="H16" s="4"/>
      <c r="I16" s="1"/>
      <c r="J16" s="20" t="str">
        <f>VLOOKUP(K16,$L$3:$N$11,2,0)</f>
        <v>용인시</v>
      </c>
      <c r="K16" s="27">
        <v>7</v>
      </c>
    </row>
    <row r="17" spans="1:11" ht="18" thickBot="1" x14ac:dyDescent="0.45">
      <c r="B17" s="30"/>
      <c r="C17" s="11"/>
      <c r="D17" s="1"/>
      <c r="E17" s="4"/>
      <c r="F17" s="8"/>
      <c r="G17" s="1"/>
      <c r="H17" s="1"/>
      <c r="I17" s="10"/>
      <c r="J17" s="25" t="str">
        <f>VLOOKUP(K16,$L$3:$N$11,3,0)</f>
        <v>남호성,김은태</v>
      </c>
      <c r="K17" s="27"/>
    </row>
    <row r="18" spans="1:11" x14ac:dyDescent="0.4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B19" s="1"/>
      <c r="C19" s="1"/>
      <c r="D19" s="1"/>
      <c r="E19" s="4"/>
      <c r="F19" s="8"/>
      <c r="G19" s="1"/>
      <c r="H19" s="1"/>
      <c r="I19" s="1"/>
      <c r="K19" s="27"/>
    </row>
    <row r="20" spans="1:11" ht="18" thickBot="1" x14ac:dyDescent="0.45">
      <c r="B20" s="29" t="s">
        <v>15</v>
      </c>
      <c r="C20" s="1"/>
      <c r="D20" s="1"/>
      <c r="E20" s="4"/>
      <c r="F20" s="8"/>
      <c r="G20" s="1"/>
      <c r="H20" s="1"/>
      <c r="I20" s="2"/>
      <c r="J20" s="29" t="s">
        <v>15</v>
      </c>
      <c r="K20" s="27"/>
    </row>
    <row r="21" spans="1:11" ht="18" thickBot="1" x14ac:dyDescent="0.45">
      <c r="B21" s="30"/>
      <c r="C21" s="3"/>
      <c r="D21" s="1"/>
      <c r="E21" s="4"/>
      <c r="F21" s="4"/>
      <c r="G21" s="1"/>
      <c r="H21" s="4"/>
      <c r="I21" s="1"/>
      <c r="J21" s="30"/>
      <c r="K21" s="27"/>
    </row>
    <row r="22" spans="1:11" ht="18" thickBot="1" x14ac:dyDescent="0.45">
      <c r="B22" s="1"/>
      <c r="C22" s="4"/>
      <c r="D22" s="12"/>
      <c r="E22" s="4"/>
      <c r="F22" s="4"/>
      <c r="G22" s="1"/>
      <c r="H22" s="2"/>
      <c r="I22" s="1"/>
      <c r="J22" s="1"/>
      <c r="K22" s="27"/>
    </row>
    <row r="23" spans="1:11" ht="18" thickBot="1" x14ac:dyDescent="0.45">
      <c r="B23" s="1"/>
      <c r="C23" s="4"/>
      <c r="D23" s="10"/>
      <c r="E23" s="4"/>
      <c r="F23" s="4"/>
      <c r="G23" s="4"/>
      <c r="H23" s="4"/>
      <c r="I23" s="1"/>
      <c r="J23" s="1"/>
      <c r="K23" s="27"/>
    </row>
    <row r="24" spans="1:11" ht="18" thickBot="1" x14ac:dyDescent="0.45">
      <c r="A24">
        <v>3</v>
      </c>
      <c r="B24" s="20" t="str">
        <f>VLOOKUP(A24,$L$3:$N$11,2,0)</f>
        <v>부천시</v>
      </c>
      <c r="C24" s="13"/>
      <c r="D24" s="8"/>
      <c r="E24" s="4"/>
      <c r="F24" s="4"/>
      <c r="G24" s="4"/>
      <c r="H24" s="4"/>
      <c r="I24" s="7"/>
      <c r="J24" s="20" t="str">
        <f>VLOOKUP(K24,$L$3:$N$11,2,0)</f>
        <v>이천시</v>
      </c>
      <c r="K24" s="27">
        <v>8</v>
      </c>
    </row>
    <row r="25" spans="1:11" ht="18" thickBot="1" x14ac:dyDescent="0.45">
      <c r="B25" s="25" t="str">
        <f>VLOOKUP(A24,$L$3:$N$11,3,0)</f>
        <v>노정수,원종구</v>
      </c>
      <c r="C25" s="1"/>
      <c r="D25" s="4"/>
      <c r="E25" s="7"/>
      <c r="F25" s="4"/>
      <c r="G25" s="7"/>
      <c r="H25" s="1"/>
      <c r="I25" s="4"/>
      <c r="J25" s="25" t="str">
        <f>VLOOKUP(K24,$L$3:$N$11,3,0)</f>
        <v>허경일,정풍연</v>
      </c>
      <c r="K25" s="27"/>
    </row>
    <row r="26" spans="1:11" x14ac:dyDescent="0.4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1"/>
      <c r="C27" s="1"/>
      <c r="D27" s="4"/>
      <c r="E27" s="1"/>
      <c r="F27" s="1"/>
      <c r="G27" s="4"/>
      <c r="H27" s="1"/>
      <c r="I27" s="1"/>
      <c r="J27" s="1"/>
      <c r="K27" s="27"/>
    </row>
    <row r="28" spans="1:11" ht="18" thickBot="1" x14ac:dyDescent="0.45">
      <c r="B28" s="29" t="s">
        <v>15</v>
      </c>
      <c r="C28" s="13"/>
      <c r="D28" s="4"/>
      <c r="E28" s="1"/>
      <c r="G28" s="5"/>
      <c r="I28" s="14"/>
      <c r="J28" s="29" t="s">
        <v>15</v>
      </c>
      <c r="K28" s="27"/>
    </row>
    <row r="29" spans="1:11" ht="18" thickBot="1" x14ac:dyDescent="0.45">
      <c r="B29" s="30"/>
      <c r="C29" s="4"/>
      <c r="D29" s="4"/>
      <c r="E29" s="1"/>
      <c r="G29" s="5"/>
      <c r="H29" s="5"/>
      <c r="I29" s="5"/>
      <c r="J29" s="30"/>
      <c r="K29" s="27"/>
    </row>
    <row r="30" spans="1:11" ht="18" thickBot="1" x14ac:dyDescent="0.45">
      <c r="C30" s="5"/>
      <c r="D30" s="5"/>
      <c r="G30" s="5"/>
      <c r="H30" s="15"/>
      <c r="K30" s="27"/>
    </row>
    <row r="31" spans="1:11" ht="18" thickBot="1" x14ac:dyDescent="0.45">
      <c r="C31" s="5"/>
      <c r="D31" s="16"/>
      <c r="H31" s="5"/>
      <c r="K31" s="27"/>
    </row>
    <row r="32" spans="1:11" ht="18" thickBot="1" x14ac:dyDescent="0.45">
      <c r="A32">
        <v>4</v>
      </c>
      <c r="B32" s="20" t="str">
        <f>VLOOKUP(A32,$L$3:$N$11,2,0)</f>
        <v>안양시</v>
      </c>
      <c r="C32" s="15"/>
      <c r="H32" s="5"/>
      <c r="I32" s="5"/>
      <c r="J32" s="20" t="str">
        <f>VLOOKUP(K32,$L$3:$N$11,2,0)</f>
        <v>파주시</v>
      </c>
      <c r="K32" s="27">
        <v>9</v>
      </c>
    </row>
    <row r="33" spans="2:10" ht="18" thickBot="1" x14ac:dyDescent="0.45">
      <c r="B33" s="25" t="str">
        <f>VLOOKUP(A32,$L$3:$N$11,3,0)</f>
        <v>이윤교,임승용</v>
      </c>
      <c r="I33" s="17"/>
      <c r="J33" s="25" t="str">
        <f>VLOOKUP(K32,$L$3:$N$11,3,0)</f>
        <v>박경원,박병진</v>
      </c>
    </row>
  </sheetData>
  <autoFilter ref="L2:N2" xr:uid="{00000000-0001-0000-0800-000000000000}">
    <sortState xmlns:xlrd2="http://schemas.microsoft.com/office/spreadsheetml/2017/richdata2" ref="L3:N13">
      <sortCondition ref="M2"/>
    </sortState>
  </autoFilter>
  <mergeCells count="8">
    <mergeCell ref="B1:J1"/>
    <mergeCell ref="B8:B9"/>
    <mergeCell ref="J8:J9"/>
    <mergeCell ref="B16:B17"/>
    <mergeCell ref="B28:B29"/>
    <mergeCell ref="J28:J29"/>
    <mergeCell ref="J20:J21"/>
    <mergeCell ref="B20:B2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2"/>
  <sheetViews>
    <sheetView workbookViewId="0">
      <selection activeCell="M3" sqref="M3"/>
    </sheetView>
  </sheetViews>
  <sheetFormatPr defaultRowHeight="17.399999999999999" x14ac:dyDescent="0.4"/>
  <cols>
    <col min="2" max="2" width="13.5" bestFit="1" customWidth="1"/>
    <col min="10" max="10" width="13.5" bestFit="1" customWidth="1"/>
    <col min="15" max="15" width="18.19921875" customWidth="1"/>
  </cols>
  <sheetData>
    <row r="1" spans="1:15" ht="25.2" x14ac:dyDescent="0.4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15" ht="18" thickBot="1" x14ac:dyDescent="0.45">
      <c r="M2" t="s">
        <v>16</v>
      </c>
      <c r="N2" t="s">
        <v>17</v>
      </c>
      <c r="O2" t="s">
        <v>18</v>
      </c>
    </row>
    <row r="3" spans="1:15" ht="18" thickBot="1" x14ac:dyDescent="0.45">
      <c r="A3">
        <v>1</v>
      </c>
      <c r="B3" s="20" t="str">
        <f>VLOOKUP(A3,$M$3:$O$13,2,0)</f>
        <v>광주시</v>
      </c>
      <c r="C3" s="1"/>
      <c r="D3" s="1"/>
      <c r="E3" s="1"/>
      <c r="F3" s="1"/>
      <c r="G3" s="1"/>
      <c r="H3" s="1"/>
      <c r="I3" s="2"/>
      <c r="J3" s="20" t="str">
        <f>VLOOKUP(K3,$M$3:$O$13,2,0)</f>
        <v>안산시</v>
      </c>
      <c r="K3" s="27">
        <v>6</v>
      </c>
      <c r="M3" s="21">
        <v>1</v>
      </c>
      <c r="N3" s="21" t="s">
        <v>159</v>
      </c>
      <c r="O3" s="22" t="s">
        <v>167</v>
      </c>
    </row>
    <row r="4" spans="1:15" ht="18" thickBot="1" x14ac:dyDescent="0.45">
      <c r="B4" s="25" t="str">
        <f>VLOOKUP(A3,$M$3:$O$13,3,0)</f>
        <v>이근영,김영진</v>
      </c>
      <c r="C4" s="3"/>
      <c r="D4" s="1"/>
      <c r="E4" s="1"/>
      <c r="F4" s="1"/>
      <c r="G4" s="1"/>
      <c r="H4" s="4"/>
      <c r="I4" s="1"/>
      <c r="J4" s="25" t="str">
        <f>VLOOKUP(K3,$M$3:$O$13,3,0)</f>
        <v>최현철,김동혁</v>
      </c>
      <c r="K4" s="27"/>
      <c r="M4" s="21">
        <v>10</v>
      </c>
      <c r="N4" s="23" t="s">
        <v>160</v>
      </c>
      <c r="O4" s="22" t="s">
        <v>168</v>
      </c>
    </row>
    <row r="5" spans="1:15" ht="18" thickBot="1" x14ac:dyDescent="0.45">
      <c r="C5" s="5"/>
      <c r="F5" s="1"/>
      <c r="G5" s="1"/>
      <c r="H5" s="2"/>
      <c r="I5" s="1"/>
      <c r="K5" s="27"/>
      <c r="M5" s="21">
        <v>11</v>
      </c>
      <c r="N5" s="21" t="s">
        <v>27</v>
      </c>
      <c r="O5" s="22" t="s">
        <v>169</v>
      </c>
    </row>
    <row r="6" spans="1:15" ht="18" thickBot="1" x14ac:dyDescent="0.45">
      <c r="C6" s="5"/>
      <c r="D6" s="6"/>
      <c r="F6" s="1"/>
      <c r="G6" s="4"/>
      <c r="H6" s="4"/>
      <c r="I6" s="1"/>
      <c r="K6" s="27"/>
      <c r="M6" s="21">
        <v>2</v>
      </c>
      <c r="N6" s="21" t="s">
        <v>161</v>
      </c>
      <c r="O6" s="22" t="s">
        <v>170</v>
      </c>
    </row>
    <row r="7" spans="1:15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M7" s="21">
        <v>7</v>
      </c>
      <c r="N7" s="21" t="s">
        <v>81</v>
      </c>
      <c r="O7" s="22" t="s">
        <v>171</v>
      </c>
    </row>
    <row r="8" spans="1:15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M8" s="21">
        <v>6</v>
      </c>
      <c r="N8" s="21" t="s">
        <v>162</v>
      </c>
      <c r="O8" s="22" t="s">
        <v>172</v>
      </c>
    </row>
    <row r="9" spans="1:15" x14ac:dyDescent="0.4">
      <c r="B9" s="1"/>
      <c r="C9" s="1"/>
      <c r="D9" s="4"/>
      <c r="E9" s="3"/>
      <c r="F9" s="8"/>
      <c r="G9" s="3"/>
      <c r="H9" s="1"/>
      <c r="I9" s="1"/>
      <c r="J9" s="1"/>
      <c r="K9" s="27"/>
      <c r="M9" s="21">
        <v>5</v>
      </c>
      <c r="N9" s="21" t="s">
        <v>163</v>
      </c>
      <c r="O9" s="22" t="s">
        <v>173</v>
      </c>
    </row>
    <row r="10" spans="1:15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M10" s="21">
        <v>8</v>
      </c>
      <c r="N10" s="21" t="s">
        <v>164</v>
      </c>
      <c r="O10" s="22" t="s">
        <v>174</v>
      </c>
    </row>
    <row r="11" spans="1:15" ht="18" thickBot="1" x14ac:dyDescent="0.45">
      <c r="A11">
        <v>2</v>
      </c>
      <c r="B11" s="20" t="str">
        <f>VLOOKUP(A11,$M$3:$O$13,2,0)</f>
        <v>성남시</v>
      </c>
      <c r="C11" s="9"/>
      <c r="D11" s="4"/>
      <c r="E11" s="4"/>
      <c r="F11" s="8"/>
      <c r="G11" s="4"/>
      <c r="H11" s="1"/>
      <c r="I11" s="2"/>
      <c r="J11" s="20" t="str">
        <f>VLOOKUP(K11,$M$3:$O$13,2,0)</f>
        <v>수원시</v>
      </c>
      <c r="K11" s="27">
        <v>7</v>
      </c>
      <c r="M11" s="21">
        <v>9</v>
      </c>
      <c r="N11" s="21" t="s">
        <v>165</v>
      </c>
      <c r="O11" s="22" t="s">
        <v>175</v>
      </c>
    </row>
    <row r="12" spans="1:15" ht="18" thickBot="1" x14ac:dyDescent="0.45">
      <c r="B12" s="25" t="str">
        <f>VLOOKUP(A11,$M$3:$O$13,3,0)</f>
        <v>박수호,배민수</v>
      </c>
      <c r="C12" s="10"/>
      <c r="D12" s="4"/>
      <c r="E12" s="4"/>
      <c r="F12" s="8"/>
      <c r="G12" s="4"/>
      <c r="H12" s="4"/>
      <c r="I12" s="1"/>
      <c r="J12" s="25" t="str">
        <f>VLOOKUP(K11,$M$3:$O$13,3,0)</f>
        <v>함종한,김동현</v>
      </c>
      <c r="K12" s="27"/>
      <c r="M12" s="21">
        <v>3</v>
      </c>
      <c r="N12" s="21" t="s">
        <v>25</v>
      </c>
      <c r="O12" s="22" t="s">
        <v>176</v>
      </c>
    </row>
    <row r="13" spans="1:15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  <c r="M13" s="21">
        <v>4</v>
      </c>
      <c r="N13" s="21" t="s">
        <v>166</v>
      </c>
      <c r="O13" s="22" t="s">
        <v>177</v>
      </c>
    </row>
    <row r="14" spans="1:15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</row>
    <row r="15" spans="1:15" ht="18" thickBot="1" x14ac:dyDescent="0.45">
      <c r="B15" s="29" t="s">
        <v>15</v>
      </c>
      <c r="C15" s="2"/>
      <c r="D15" s="1"/>
      <c r="E15" s="4"/>
      <c r="F15" s="8"/>
      <c r="G15" s="1"/>
      <c r="H15" s="4"/>
      <c r="I15" s="1"/>
      <c r="J15" s="20" t="str">
        <f>VLOOKUP(K15,$M$3:$O$13,2,0)</f>
        <v>여주시</v>
      </c>
      <c r="K15" s="27">
        <v>8</v>
      </c>
    </row>
    <row r="16" spans="1:15" ht="18" thickBot="1" x14ac:dyDescent="0.45">
      <c r="B16" s="30"/>
      <c r="C16" s="11"/>
      <c r="D16" s="1"/>
      <c r="E16" s="4"/>
      <c r="F16" s="8"/>
      <c r="G16" s="1"/>
      <c r="H16" s="1"/>
      <c r="I16" s="10"/>
      <c r="J16" s="25" t="str">
        <f>VLOOKUP(K15,$M$3:$O$13,3,0)</f>
        <v>함현복,권순민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A19">
        <v>3</v>
      </c>
      <c r="B19" s="20" t="str">
        <f>VLOOKUP(A19,$M$3:$O$13,2,0)</f>
        <v>의정부시</v>
      </c>
      <c r="C19" s="1"/>
      <c r="D19" s="1"/>
      <c r="E19" s="4"/>
      <c r="F19" s="8"/>
      <c r="G19" s="1"/>
      <c r="H19" s="1"/>
      <c r="I19" s="2"/>
      <c r="J19" s="20" t="str">
        <f>VLOOKUP(K19,$M$3:$O$13,2,0)</f>
        <v>용인시</v>
      </c>
      <c r="K19" s="27">
        <v>9</v>
      </c>
    </row>
    <row r="20" spans="1:11" ht="18" thickBot="1" x14ac:dyDescent="0.45">
      <c r="B20" s="25" t="str">
        <f>VLOOKUP(A19,$M$3:$O$13,3,0)</f>
        <v>이일규,정윤제</v>
      </c>
      <c r="C20" s="3"/>
      <c r="D20" s="1"/>
      <c r="E20" s="4"/>
      <c r="F20" s="4"/>
      <c r="G20" s="1"/>
      <c r="H20" s="4"/>
      <c r="I20" s="1"/>
      <c r="J20" s="25" t="str">
        <f>VLOOKUP(K19,$M$3:$O$13,3,0)</f>
        <v>조준영,조창민</v>
      </c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4</v>
      </c>
      <c r="B23" s="20" t="str">
        <f>VLOOKUP(A23,$M$3:$O$13,2,0)</f>
        <v>포천시</v>
      </c>
      <c r="C23" s="13"/>
      <c r="D23" s="8"/>
      <c r="E23" s="4"/>
      <c r="F23" s="4"/>
      <c r="G23" s="4"/>
      <c r="H23" s="4"/>
      <c r="I23" s="7"/>
      <c r="J23" s="20" t="str">
        <f>VLOOKUP(K23,$M$3:$O$13,2,0)</f>
        <v>군포시</v>
      </c>
      <c r="K23" s="27">
        <v>10</v>
      </c>
    </row>
    <row r="24" spans="1:11" ht="18" thickBot="1" x14ac:dyDescent="0.45">
      <c r="B24" s="25" t="str">
        <f>VLOOKUP(A23,$M$3:$O$13,3,0)</f>
        <v>박기혁,송민호</v>
      </c>
      <c r="C24" s="1"/>
      <c r="D24" s="4"/>
      <c r="E24" s="7"/>
      <c r="F24" s="4"/>
      <c r="G24" s="7"/>
      <c r="H24" s="1"/>
      <c r="I24" s="4"/>
      <c r="J24" s="25" t="str">
        <f>VLOOKUP(K23,$M$3:$O$13,3,0)</f>
        <v>최재현,김남우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5</v>
      </c>
      <c r="B31" s="20" t="str">
        <f>VLOOKUP(A31,$M$3:$O$13,2,0)</f>
        <v>양주시</v>
      </c>
      <c r="C31" s="15"/>
      <c r="H31" s="5"/>
      <c r="I31" s="5"/>
      <c r="J31" s="20" t="str">
        <f>VLOOKUP(K31,$M$3:$O$13,2,0)</f>
        <v>김포시</v>
      </c>
      <c r="K31" s="27">
        <v>11</v>
      </c>
    </row>
    <row r="32" spans="1:11" ht="18" thickBot="1" x14ac:dyDescent="0.45">
      <c r="B32" s="25" t="str">
        <f>VLOOKUP(A31,$M$3:$O$13,3,0)</f>
        <v>김동훈,최지웅</v>
      </c>
      <c r="I32" s="17"/>
      <c r="J32" s="25" t="str">
        <f>VLOOKUP(K31,$M$3:$O$13,3,0)</f>
        <v>유승빈,유승준</v>
      </c>
    </row>
  </sheetData>
  <mergeCells count="6">
    <mergeCell ref="B1:J1"/>
    <mergeCell ref="B7:B8"/>
    <mergeCell ref="B15:B16"/>
    <mergeCell ref="B27:B28"/>
    <mergeCell ref="J27:J28"/>
    <mergeCell ref="J7:J8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3"/>
  <sheetViews>
    <sheetView workbookViewId="0">
      <selection activeCell="M12" sqref="M12"/>
    </sheetView>
  </sheetViews>
  <sheetFormatPr defaultRowHeight="17.399999999999999" x14ac:dyDescent="0.4"/>
  <cols>
    <col min="2" max="2" width="13.5" bestFit="1" customWidth="1"/>
    <col min="10" max="10" width="13.5" bestFit="1" customWidth="1"/>
    <col min="15" max="15" width="20.19921875" customWidth="1"/>
  </cols>
  <sheetData>
    <row r="1" spans="1:15" ht="25.2" x14ac:dyDescent="0.4">
      <c r="B1" s="28" t="s">
        <v>1</v>
      </c>
      <c r="C1" s="28"/>
      <c r="D1" s="28"/>
      <c r="E1" s="28"/>
      <c r="F1" s="28"/>
      <c r="G1" s="28"/>
      <c r="H1" s="28"/>
      <c r="I1" s="28"/>
      <c r="J1" s="28"/>
    </row>
    <row r="2" spans="1:15" ht="18" thickBot="1" x14ac:dyDescent="0.45">
      <c r="M2" t="s">
        <v>16</v>
      </c>
      <c r="N2" t="s">
        <v>17</v>
      </c>
      <c r="O2" t="s">
        <v>18</v>
      </c>
    </row>
    <row r="3" spans="1:15" ht="18" thickBot="1" x14ac:dyDescent="0.45">
      <c r="A3">
        <v>1</v>
      </c>
      <c r="B3" s="20" t="str">
        <f>VLOOKUP(A3,$M$3:$O$11,2,0)</f>
        <v>성남시</v>
      </c>
      <c r="C3" s="1"/>
      <c r="D3" s="1"/>
      <c r="E3" s="1"/>
      <c r="F3" s="1"/>
      <c r="G3" s="1"/>
      <c r="H3" s="1"/>
      <c r="I3" s="2"/>
      <c r="J3" s="20" t="str">
        <f>VLOOKUP(K3,$M$3:$O$11,2,0)</f>
        <v>수원시</v>
      </c>
      <c r="K3" s="27">
        <v>5</v>
      </c>
      <c r="M3" s="21">
        <v>9</v>
      </c>
      <c r="N3" s="21" t="s">
        <v>26</v>
      </c>
      <c r="O3" s="22" t="s">
        <v>182</v>
      </c>
    </row>
    <row r="4" spans="1:15" ht="18" thickBot="1" x14ac:dyDescent="0.45">
      <c r="B4" s="25" t="str">
        <f>VLOOKUP(A3,$M$3:$O$11,3,0)</f>
        <v>장미희,윤지유</v>
      </c>
      <c r="C4" s="3"/>
      <c r="D4" s="1"/>
      <c r="E4" s="1"/>
      <c r="F4" s="1"/>
      <c r="G4" s="1"/>
      <c r="H4" s="4"/>
      <c r="I4" s="1"/>
      <c r="J4" s="25" t="str">
        <f>VLOOKUP(K3,$M$3:$O$11,3,0)</f>
        <v>전정미,정인옥</v>
      </c>
      <c r="K4" s="27"/>
      <c r="M4" s="21">
        <v>3</v>
      </c>
      <c r="N4" s="21" t="s">
        <v>178</v>
      </c>
      <c r="O4" s="22" t="s">
        <v>180</v>
      </c>
    </row>
    <row r="5" spans="1:15" ht="18" thickBot="1" x14ac:dyDescent="0.45">
      <c r="C5" s="5"/>
      <c r="F5" s="1"/>
      <c r="G5" s="1"/>
      <c r="H5" s="2"/>
      <c r="I5" s="1"/>
      <c r="K5" s="27"/>
      <c r="M5" s="21">
        <v>1</v>
      </c>
      <c r="N5" s="21" t="s">
        <v>46</v>
      </c>
      <c r="O5" s="22" t="s">
        <v>183</v>
      </c>
    </row>
    <row r="6" spans="1:15" ht="18" thickBot="1" x14ac:dyDescent="0.45">
      <c r="C6" s="5"/>
      <c r="D6" s="6"/>
      <c r="F6" s="1"/>
      <c r="G6" s="4"/>
      <c r="H6" s="4"/>
      <c r="I6" s="1"/>
      <c r="K6" s="27"/>
      <c r="M6" s="21">
        <v>7</v>
      </c>
      <c r="N6" s="21" t="s">
        <v>19</v>
      </c>
      <c r="O6" s="22" t="s">
        <v>184</v>
      </c>
    </row>
    <row r="7" spans="1:15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M7" s="21">
        <v>5</v>
      </c>
      <c r="N7" s="21" t="s">
        <v>96</v>
      </c>
      <c r="O7" s="22" t="s">
        <v>185</v>
      </c>
    </row>
    <row r="8" spans="1:15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M8" s="21">
        <v>4</v>
      </c>
      <c r="N8" s="21" t="s">
        <v>48</v>
      </c>
      <c r="O8" s="22" t="s">
        <v>186</v>
      </c>
    </row>
    <row r="9" spans="1:15" x14ac:dyDescent="0.4">
      <c r="B9" s="1"/>
      <c r="C9" s="1"/>
      <c r="D9" s="4"/>
      <c r="E9" s="3"/>
      <c r="F9" s="8"/>
      <c r="G9" s="3"/>
      <c r="H9" s="1"/>
      <c r="I9" s="1"/>
      <c r="J9" s="1"/>
      <c r="K9" s="27"/>
      <c r="M9" s="21">
        <v>8</v>
      </c>
      <c r="N9" s="21" t="s">
        <v>32</v>
      </c>
      <c r="O9" s="22" t="s">
        <v>181</v>
      </c>
    </row>
    <row r="10" spans="1:15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M10" s="21">
        <v>2</v>
      </c>
      <c r="N10" s="21" t="s">
        <v>179</v>
      </c>
      <c r="O10" s="22" t="s">
        <v>187</v>
      </c>
    </row>
    <row r="11" spans="1:15" ht="18" thickBot="1" x14ac:dyDescent="0.45">
      <c r="A11">
        <v>2</v>
      </c>
      <c r="B11" s="20" t="str">
        <f>VLOOKUP(A11,$M$3:$O$11,2,0)</f>
        <v>이천시</v>
      </c>
      <c r="C11" s="9"/>
      <c r="D11" s="4"/>
      <c r="E11" s="4"/>
      <c r="F11" s="8"/>
      <c r="G11" s="4"/>
      <c r="H11" s="1"/>
      <c r="I11" s="2"/>
      <c r="J11" s="20" t="str">
        <f>VLOOKUP(K11,$M$3:$O$11,2,0)</f>
        <v>화성시</v>
      </c>
      <c r="K11" s="27">
        <v>6</v>
      </c>
      <c r="M11" s="21">
        <v>6</v>
      </c>
      <c r="N11" s="21" t="s">
        <v>22</v>
      </c>
      <c r="O11" s="22" t="s">
        <v>188</v>
      </c>
    </row>
    <row r="12" spans="1:15" ht="18" thickBot="1" x14ac:dyDescent="0.45">
      <c r="B12" s="25" t="str">
        <f>VLOOKUP(A11,$M$3:$O$11,3,0)</f>
        <v>김승희,김순례</v>
      </c>
      <c r="C12" s="10"/>
      <c r="D12" s="4"/>
      <c r="E12" s="4"/>
      <c r="F12" s="8"/>
      <c r="G12" s="4"/>
      <c r="H12" s="4"/>
      <c r="I12" s="1"/>
      <c r="J12" s="25" t="str">
        <f>VLOOKUP(K11,$M$3:$O$11,3,0)</f>
        <v>임순옥,서미란</v>
      </c>
      <c r="K12" s="27"/>
    </row>
    <row r="13" spans="1:15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</row>
    <row r="14" spans="1:15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</row>
    <row r="15" spans="1:15" ht="18" thickBot="1" x14ac:dyDescent="0.45">
      <c r="B15" s="29" t="s">
        <v>15</v>
      </c>
      <c r="C15" s="2"/>
      <c r="D15" s="1"/>
      <c r="E15" s="4"/>
      <c r="F15" s="8"/>
      <c r="G15" s="1"/>
      <c r="H15" s="4"/>
      <c r="I15" s="1"/>
      <c r="J15" s="20" t="str">
        <f>VLOOKUP(K15,$M$3:$O$11,2,0)</f>
        <v>수원시</v>
      </c>
      <c r="K15" s="27">
        <v>7</v>
      </c>
    </row>
    <row r="16" spans="1:15" ht="18" thickBot="1" x14ac:dyDescent="0.45">
      <c r="B16" s="30"/>
      <c r="C16" s="11"/>
      <c r="D16" s="1"/>
      <c r="E16" s="4"/>
      <c r="F16" s="8"/>
      <c r="G16" s="1"/>
      <c r="H16" s="1"/>
      <c r="I16" s="10"/>
      <c r="J16" s="25" t="str">
        <f>VLOOKUP(K15,$M$3:$O$11,3,0)</f>
        <v>최소연,유하연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B19" s="29" t="s">
        <v>15</v>
      </c>
      <c r="C19" s="1"/>
      <c r="D19" s="1"/>
      <c r="E19" s="4"/>
      <c r="F19" s="8"/>
      <c r="G19" s="1"/>
      <c r="H19" s="1"/>
      <c r="I19" s="2"/>
      <c r="J19" s="29" t="s">
        <v>15</v>
      </c>
      <c r="K19" s="27"/>
    </row>
    <row r="20" spans="1:11" ht="18" thickBot="1" x14ac:dyDescent="0.45">
      <c r="B20" s="30"/>
      <c r="C20" s="3"/>
      <c r="D20" s="1"/>
      <c r="E20" s="4"/>
      <c r="F20" s="4"/>
      <c r="G20" s="1"/>
      <c r="H20" s="4"/>
      <c r="I20" s="1"/>
      <c r="J20" s="30"/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3</v>
      </c>
      <c r="B23" s="20" t="str">
        <f>VLOOKUP(A23,$M$3:$O$11,2,0)</f>
        <v>부천시</v>
      </c>
      <c r="C23" s="13"/>
      <c r="D23" s="8"/>
      <c r="E23" s="4"/>
      <c r="F23" s="4"/>
      <c r="G23" s="4"/>
      <c r="H23" s="4"/>
      <c r="I23" s="7"/>
      <c r="J23" s="20" t="str">
        <f>VLOOKUP(K23,$M$3:$O$11,2,0)</f>
        <v>이천시</v>
      </c>
      <c r="K23" s="27">
        <v>8</v>
      </c>
    </row>
    <row r="24" spans="1:11" ht="18" thickBot="1" x14ac:dyDescent="0.45">
      <c r="B24" s="25" t="str">
        <f>VLOOKUP(A23,$M$3:$O$11,3,0)</f>
        <v>김희경,조경희</v>
      </c>
      <c r="C24" s="1"/>
      <c r="D24" s="4"/>
      <c r="E24" s="7"/>
      <c r="F24" s="4"/>
      <c r="G24" s="7"/>
      <c r="H24" s="1"/>
      <c r="I24" s="4"/>
      <c r="J24" s="25" t="str">
        <f>VLOOKUP(K23,$M$3:$O$11,3,0)</f>
        <v>김의순,김영숙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4</v>
      </c>
      <c r="B31" s="20" t="str">
        <f>VLOOKUP(A31,$M$3:$O$11,2,0)</f>
        <v>용인시</v>
      </c>
      <c r="C31" s="15"/>
      <c r="H31" s="5"/>
      <c r="I31" s="5"/>
      <c r="J31" s="20" t="str">
        <f>VLOOKUP(K31,$M$3:$O$11,2,0)</f>
        <v>고양시</v>
      </c>
      <c r="K31" s="27">
        <v>9</v>
      </c>
    </row>
    <row r="32" spans="1:11" ht="18" thickBot="1" x14ac:dyDescent="0.45">
      <c r="B32" s="25" t="str">
        <f>VLOOKUP(A31,$M$3:$O$11,3,0)</f>
        <v>강경자,박해석</v>
      </c>
      <c r="I32" s="17"/>
      <c r="J32" s="25" t="str">
        <f>VLOOKUP(K31,$M$3:$O$11,3,0)</f>
        <v>박은경,구경선</v>
      </c>
      <c r="K32" s="27"/>
    </row>
    <row r="33" spans="11:11" x14ac:dyDescent="0.4">
      <c r="K33" s="27"/>
    </row>
  </sheetData>
  <autoFilter ref="M2:O2" xr:uid="{00000000-0001-0000-0A00-000000000000}">
    <sortState xmlns:xlrd2="http://schemas.microsoft.com/office/spreadsheetml/2017/richdata2" ref="M3:O11">
      <sortCondition ref="N2"/>
    </sortState>
  </autoFilter>
  <mergeCells count="8">
    <mergeCell ref="B1:J1"/>
    <mergeCell ref="B7:B8"/>
    <mergeCell ref="B15:B16"/>
    <mergeCell ref="B19:B20"/>
    <mergeCell ref="B27:B28"/>
    <mergeCell ref="J27:J28"/>
    <mergeCell ref="J19:J20"/>
    <mergeCell ref="J7:J8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6"/>
  <sheetViews>
    <sheetView workbookViewId="0">
      <selection activeCell="L8" sqref="L8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9.59765625" customWidth="1"/>
  </cols>
  <sheetData>
    <row r="1" spans="1:14" ht="25.2" x14ac:dyDescent="0.4">
      <c r="B1" s="28" t="s">
        <v>10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VLOOKUP(A3,$L$3:$N$7,2,0)</f>
        <v>부천시</v>
      </c>
      <c r="C3" s="1"/>
      <c r="D3" s="1"/>
      <c r="E3" s="1"/>
      <c r="F3" s="1"/>
      <c r="G3" s="1"/>
      <c r="H3" s="2"/>
      <c r="I3" s="3" t="str">
        <f>VLOOKUP(J3,$L$3:$N$7,2,0)</f>
        <v>수원시</v>
      </c>
      <c r="J3" s="27">
        <v>3</v>
      </c>
      <c r="L3" s="21">
        <v>1</v>
      </c>
      <c r="M3" s="21" t="s">
        <v>189</v>
      </c>
      <c r="N3" s="22" t="s">
        <v>193</v>
      </c>
    </row>
    <row r="4" spans="1:14" ht="18" thickBot="1" x14ac:dyDescent="0.45">
      <c r="B4" s="24" t="str">
        <f>VLOOKUP(A3,$L$3:$N$7,3,0)</f>
        <v>구혜정,변영자</v>
      </c>
      <c r="C4" s="3"/>
      <c r="D4" s="1"/>
      <c r="E4" s="1"/>
      <c r="F4" s="1"/>
      <c r="G4" s="4"/>
      <c r="H4" s="1"/>
      <c r="I4" s="24" t="str">
        <f>VLOOKUP(J3,$L$3:$N$7,3,0)</f>
        <v>정애심,최향란</v>
      </c>
      <c r="J4" s="27"/>
      <c r="L4" s="21">
        <v>2</v>
      </c>
      <c r="M4" s="21" t="s">
        <v>191</v>
      </c>
      <c r="N4" s="22" t="s">
        <v>195</v>
      </c>
    </row>
    <row r="5" spans="1:14" ht="18" thickBot="1" x14ac:dyDescent="0.45">
      <c r="C5" s="5"/>
      <c r="F5" s="1"/>
      <c r="G5" s="2"/>
      <c r="H5" s="1"/>
      <c r="J5" s="27"/>
      <c r="L5" s="21">
        <v>3</v>
      </c>
      <c r="M5" s="21" t="s">
        <v>66</v>
      </c>
      <c r="N5" s="22" t="s">
        <v>196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5</v>
      </c>
      <c r="M6" s="21" t="s">
        <v>192</v>
      </c>
      <c r="N6" s="22" t="s">
        <v>197</v>
      </c>
    </row>
    <row r="7" spans="1:14" ht="18" thickBot="1" x14ac:dyDescent="0.45">
      <c r="B7" s="29" t="s">
        <v>15</v>
      </c>
      <c r="C7" s="7"/>
      <c r="D7" s="4"/>
      <c r="E7" s="1"/>
      <c r="F7" s="4"/>
      <c r="G7" s="4"/>
      <c r="H7" s="7"/>
      <c r="I7" s="3" t="str">
        <f>VLOOKUP(J7,$L$3:$N$7,2,0)</f>
        <v>평택시</v>
      </c>
      <c r="J7" s="27">
        <v>4</v>
      </c>
      <c r="L7" s="21">
        <v>4</v>
      </c>
      <c r="M7" s="21" t="s">
        <v>190</v>
      </c>
      <c r="N7" s="22" t="s">
        <v>194</v>
      </c>
    </row>
    <row r="8" spans="1:14" ht="18" thickBot="1" x14ac:dyDescent="0.45">
      <c r="B8" s="30"/>
      <c r="C8" s="1"/>
      <c r="D8" s="4"/>
      <c r="E8" s="1"/>
      <c r="F8" s="4"/>
      <c r="G8" s="1"/>
      <c r="H8" s="1"/>
      <c r="I8" s="24" t="str">
        <f>VLOOKUP(J7,$L$3:$N$7,3,0)</f>
        <v>김남현,박희정</v>
      </c>
      <c r="J8" s="27"/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</row>
    <row r="11" spans="1:14" ht="18" thickBot="1" x14ac:dyDescent="0.45">
      <c r="B11" s="29" t="s">
        <v>15</v>
      </c>
      <c r="C11" s="9"/>
      <c r="D11" s="4"/>
      <c r="E11" s="1"/>
      <c r="F11" s="4"/>
      <c r="G11" s="1"/>
      <c r="H11" s="2"/>
      <c r="I11" s="29" t="s">
        <v>15</v>
      </c>
      <c r="J11" s="27"/>
    </row>
    <row r="12" spans="1:14" ht="18" thickBot="1" x14ac:dyDescent="0.45">
      <c r="B12" s="30"/>
      <c r="C12" s="10"/>
      <c r="D12" s="4"/>
      <c r="E12" s="1"/>
      <c r="F12" s="4"/>
      <c r="G12" s="4"/>
      <c r="H12" s="1"/>
      <c r="I12" s="30"/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2</v>
      </c>
      <c r="B15" s="3" t="str">
        <f>VLOOKUP(A15,$L$3:$N$7,2,0)</f>
        <v>성남시</v>
      </c>
      <c r="C15" s="2"/>
      <c r="D15" s="1"/>
      <c r="E15" s="1"/>
      <c r="F15" s="1"/>
      <c r="G15" s="4"/>
      <c r="H15" s="1"/>
      <c r="I15" s="3" t="str">
        <f>VLOOKUP(J15,$L$3:$N$7,2,0)</f>
        <v>용인시</v>
      </c>
      <c r="J15" s="27">
        <v>5</v>
      </c>
    </row>
    <row r="16" spans="1:14" ht="18" thickBot="1" x14ac:dyDescent="0.45">
      <c r="B16" s="24" t="str">
        <f>VLOOKUP(A15,$L$3:$N$7,3,0)</f>
        <v>이연화,문성혜</v>
      </c>
      <c r="C16" s="11"/>
      <c r="D16" s="1"/>
      <c r="E16" s="1"/>
      <c r="F16" s="1"/>
      <c r="G16" s="1"/>
      <c r="H16" s="10"/>
      <c r="I16" s="24" t="str">
        <f>VLOOKUP(J15,$L$3:$N$7,3,0)</f>
        <v>이미경,이옥재</v>
      </c>
      <c r="J16" s="27"/>
    </row>
  </sheetData>
  <autoFilter ref="L2:N2" xr:uid="{00000000-0001-0000-0B00-000000000000}">
    <sortState xmlns:xlrd2="http://schemas.microsoft.com/office/spreadsheetml/2017/richdata2" ref="L3:N7">
      <sortCondition ref="M2"/>
    </sortState>
  </autoFilter>
  <mergeCells count="4">
    <mergeCell ref="B1:J1"/>
    <mergeCell ref="B7:B8"/>
    <mergeCell ref="B11:B12"/>
    <mergeCell ref="I11:I1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2"/>
  <sheetViews>
    <sheetView workbookViewId="0">
      <selection activeCell="M15" sqref="M15"/>
    </sheetView>
  </sheetViews>
  <sheetFormatPr defaultRowHeight="17.399999999999999" x14ac:dyDescent="0.4"/>
  <cols>
    <col min="2" max="2" width="13.5" bestFit="1" customWidth="1"/>
    <col min="10" max="10" width="13.5" bestFit="1" customWidth="1"/>
    <col min="15" max="15" width="16.8984375" customWidth="1"/>
  </cols>
  <sheetData>
    <row r="1" spans="1:15" ht="25.2" x14ac:dyDescent="0.4">
      <c r="B1" s="28" t="s">
        <v>11</v>
      </c>
      <c r="C1" s="28"/>
      <c r="D1" s="28"/>
      <c r="E1" s="28"/>
      <c r="F1" s="28"/>
      <c r="G1" s="28"/>
      <c r="H1" s="28"/>
      <c r="I1" s="28"/>
      <c r="J1" s="28"/>
    </row>
    <row r="2" spans="1:15" ht="18" thickBot="1" x14ac:dyDescent="0.45">
      <c r="M2" t="s">
        <v>16</v>
      </c>
      <c r="N2" t="s">
        <v>17</v>
      </c>
      <c r="O2" t="s">
        <v>18</v>
      </c>
    </row>
    <row r="3" spans="1:15" ht="18" thickBot="1" x14ac:dyDescent="0.45">
      <c r="A3">
        <v>1</v>
      </c>
      <c r="B3" s="20" t="str">
        <f>VLOOKUP(A3,$M$3:$O$14,2,0)</f>
        <v>성남시</v>
      </c>
      <c r="C3" s="1"/>
      <c r="D3" s="1"/>
      <c r="E3" s="1"/>
      <c r="F3" s="1"/>
      <c r="G3" s="1"/>
      <c r="H3" s="1"/>
      <c r="I3" s="2"/>
      <c r="J3" s="20" t="str">
        <f>VLOOKUP(K3,$M$3:$O$14,2,0)</f>
        <v>군포시</v>
      </c>
      <c r="K3" s="27">
        <v>7</v>
      </c>
      <c r="M3" s="21">
        <v>7</v>
      </c>
      <c r="N3" s="23" t="s">
        <v>201</v>
      </c>
      <c r="O3" s="22" t="s">
        <v>206</v>
      </c>
    </row>
    <row r="4" spans="1:15" ht="18" thickBot="1" x14ac:dyDescent="0.45">
      <c r="B4" s="25" t="str">
        <f>VLOOKUP(A3,$M$3:$O$14,3,0)</f>
        <v>양복순,강정원</v>
      </c>
      <c r="C4" s="3"/>
      <c r="D4" s="1"/>
      <c r="E4" s="1"/>
      <c r="F4" s="1"/>
      <c r="G4" s="1"/>
      <c r="H4" s="4"/>
      <c r="I4" s="1"/>
      <c r="J4" s="25" t="str">
        <f>VLOOKUP(K3,$M$3:$O$14,3,0)</f>
        <v>최점숙,전향신</v>
      </c>
      <c r="K4" s="27"/>
      <c r="M4" s="21">
        <v>11</v>
      </c>
      <c r="N4" s="21" t="s">
        <v>42</v>
      </c>
      <c r="O4" s="22" t="s">
        <v>207</v>
      </c>
    </row>
    <row r="5" spans="1:15" ht="18" thickBot="1" x14ac:dyDescent="0.45">
      <c r="C5" s="5"/>
      <c r="F5" s="1"/>
      <c r="G5" s="1"/>
      <c r="H5" s="2"/>
      <c r="I5" s="1"/>
      <c r="K5" s="27"/>
      <c r="M5" s="21">
        <v>8</v>
      </c>
      <c r="N5" s="21" t="s">
        <v>198</v>
      </c>
      <c r="O5" s="22" t="s">
        <v>203</v>
      </c>
    </row>
    <row r="6" spans="1:15" ht="18" thickBot="1" x14ac:dyDescent="0.45">
      <c r="C6" s="5"/>
      <c r="D6" s="6"/>
      <c r="F6" s="1"/>
      <c r="G6" s="4"/>
      <c r="H6" s="4"/>
      <c r="I6" s="1"/>
      <c r="K6" s="27"/>
      <c r="M6" s="21">
        <v>6</v>
      </c>
      <c r="N6" s="21" t="s">
        <v>28</v>
      </c>
      <c r="O6" s="22" t="s">
        <v>208</v>
      </c>
    </row>
    <row r="7" spans="1:15" ht="18" thickBot="1" x14ac:dyDescent="0.45">
      <c r="B7" s="29" t="s">
        <v>15</v>
      </c>
      <c r="C7" s="7"/>
      <c r="D7" s="4"/>
      <c r="E7" s="1"/>
      <c r="F7" s="1"/>
      <c r="G7" s="4"/>
      <c r="H7" s="4"/>
      <c r="I7" s="7"/>
      <c r="J7" s="29" t="s">
        <v>15</v>
      </c>
      <c r="K7" s="27"/>
      <c r="M7" s="21">
        <v>1</v>
      </c>
      <c r="N7" s="21" t="s">
        <v>46</v>
      </c>
      <c r="O7" s="22" t="s">
        <v>209</v>
      </c>
    </row>
    <row r="8" spans="1:15" ht="18" thickBot="1" x14ac:dyDescent="0.45">
      <c r="B8" s="30"/>
      <c r="C8" s="1"/>
      <c r="D8" s="4"/>
      <c r="E8" s="1"/>
      <c r="F8" s="1"/>
      <c r="G8" s="4"/>
      <c r="H8" s="1"/>
      <c r="I8" s="1"/>
      <c r="J8" s="30"/>
      <c r="K8" s="27"/>
      <c r="M8" s="21">
        <v>3</v>
      </c>
      <c r="N8" s="21" t="s">
        <v>199</v>
      </c>
      <c r="O8" s="22" t="s">
        <v>204</v>
      </c>
    </row>
    <row r="9" spans="1:15" x14ac:dyDescent="0.4">
      <c r="B9" s="1"/>
      <c r="C9" s="1"/>
      <c r="D9" s="4"/>
      <c r="E9" s="3"/>
      <c r="F9" s="8"/>
      <c r="G9" s="3"/>
      <c r="H9" s="1"/>
      <c r="I9" s="1"/>
      <c r="J9" s="1"/>
      <c r="K9" s="27"/>
      <c r="M9" s="21">
        <v>12</v>
      </c>
      <c r="N9" s="21" t="s">
        <v>63</v>
      </c>
      <c r="O9" s="22" t="s">
        <v>210</v>
      </c>
    </row>
    <row r="10" spans="1:15" ht="18" thickBot="1" x14ac:dyDescent="0.45">
      <c r="B10" s="1"/>
      <c r="C10" s="1"/>
      <c r="D10" s="4"/>
      <c r="E10" s="8"/>
      <c r="F10" s="8"/>
      <c r="G10" s="4"/>
      <c r="H10" s="1"/>
      <c r="I10" s="1"/>
      <c r="J10" s="1"/>
      <c r="K10" s="27"/>
      <c r="M10" s="21">
        <v>4</v>
      </c>
      <c r="N10" s="21" t="s">
        <v>202</v>
      </c>
      <c r="O10" s="22" t="s">
        <v>211</v>
      </c>
    </row>
    <row r="11" spans="1:15" ht="18" thickBot="1" x14ac:dyDescent="0.45">
      <c r="A11">
        <v>2</v>
      </c>
      <c r="B11" s="20" t="str">
        <f>VLOOKUP(A11,$M$3:$O$14,2,0)</f>
        <v>의왕시</v>
      </c>
      <c r="C11" s="9"/>
      <c r="D11" s="4"/>
      <c r="E11" s="4"/>
      <c r="F11" s="8"/>
      <c r="G11" s="4"/>
      <c r="H11" s="1"/>
      <c r="I11" s="2"/>
      <c r="J11" s="20" t="str">
        <f>VLOOKUP(K11,$M$3:$O$14,2,0)</f>
        <v>부천시</v>
      </c>
      <c r="K11" s="27">
        <v>8</v>
      </c>
      <c r="M11" s="21">
        <v>5</v>
      </c>
      <c r="N11" s="21" t="s">
        <v>200</v>
      </c>
      <c r="O11" s="22" t="s">
        <v>205</v>
      </c>
    </row>
    <row r="12" spans="1:15" ht="18" thickBot="1" x14ac:dyDescent="0.45">
      <c r="B12" s="25" t="str">
        <f>VLOOKUP(A11,$M$3:$O$14,3,0)</f>
        <v>송연진,김용희</v>
      </c>
      <c r="C12" s="10"/>
      <c r="D12" s="4"/>
      <c r="E12" s="4"/>
      <c r="F12" s="8"/>
      <c r="G12" s="4"/>
      <c r="H12" s="4"/>
      <c r="I12" s="1"/>
      <c r="J12" s="25" t="str">
        <f>VLOOKUP(K11,$M$3:$O$14,3,0)</f>
        <v>장옥봉,정명애</v>
      </c>
      <c r="K12" s="27"/>
      <c r="M12" s="21">
        <v>2</v>
      </c>
      <c r="N12" s="21" t="s">
        <v>31</v>
      </c>
      <c r="O12" s="22" t="s">
        <v>212</v>
      </c>
    </row>
    <row r="13" spans="1:15" ht="18" thickBot="1" x14ac:dyDescent="0.45">
      <c r="B13" s="1"/>
      <c r="C13" s="4"/>
      <c r="D13" s="7"/>
      <c r="E13" s="4"/>
      <c r="F13" s="8"/>
      <c r="G13" s="4"/>
      <c r="H13" s="7"/>
      <c r="I13" s="1"/>
      <c r="J13" s="1"/>
      <c r="K13" s="27"/>
      <c r="M13" s="21">
        <v>9</v>
      </c>
      <c r="N13" s="21" t="s">
        <v>25</v>
      </c>
      <c r="O13" s="22" t="s">
        <v>213</v>
      </c>
    </row>
    <row r="14" spans="1:15" ht="18" thickBot="1" x14ac:dyDescent="0.45">
      <c r="B14" s="1"/>
      <c r="C14" s="4"/>
      <c r="D14" s="1"/>
      <c r="E14" s="4"/>
      <c r="F14" s="7"/>
      <c r="G14" s="1"/>
      <c r="H14" s="10"/>
      <c r="I14" s="1"/>
      <c r="J14" s="1"/>
      <c r="K14" s="27"/>
      <c r="M14" s="21">
        <v>10</v>
      </c>
      <c r="N14" s="21" t="s">
        <v>117</v>
      </c>
      <c r="O14" s="22" t="s">
        <v>214</v>
      </c>
    </row>
    <row r="15" spans="1:15" ht="18" thickBot="1" x14ac:dyDescent="0.45">
      <c r="A15">
        <v>3</v>
      </c>
      <c r="B15" s="20" t="str">
        <f>VLOOKUP(A15,$M$3:$O$14,2,0)</f>
        <v>시흥시</v>
      </c>
      <c r="C15" s="2"/>
      <c r="D15" s="1"/>
      <c r="E15" s="4"/>
      <c r="F15" s="8"/>
      <c r="G15" s="1"/>
      <c r="H15" s="4"/>
      <c r="I15" s="1"/>
      <c r="J15" s="20" t="str">
        <f>VLOOKUP(K15,$M$3:$O$14,2,0)</f>
        <v>의정부시</v>
      </c>
      <c r="K15" s="27">
        <v>9</v>
      </c>
    </row>
    <row r="16" spans="1:15" ht="18" thickBot="1" x14ac:dyDescent="0.45">
      <c r="B16" s="25" t="str">
        <f>VLOOKUP(A15,$M$3:$O$14,3,0)</f>
        <v>이명숙,하은숙</v>
      </c>
      <c r="C16" s="11"/>
      <c r="D16" s="1"/>
      <c r="E16" s="4"/>
      <c r="F16" s="8"/>
      <c r="G16" s="1"/>
      <c r="H16" s="1"/>
      <c r="I16" s="10"/>
      <c r="J16" s="25" t="str">
        <f>VLOOKUP(K15,$M$3:$O$14,3,0)</f>
        <v>이나연,오미영</v>
      </c>
      <c r="K16" s="27"/>
    </row>
    <row r="17" spans="1:11" x14ac:dyDescent="0.4">
      <c r="B17" s="1"/>
      <c r="C17" s="1"/>
      <c r="D17" s="1"/>
      <c r="E17" s="4"/>
      <c r="F17" s="8"/>
      <c r="G17" s="1"/>
      <c r="H17" s="1"/>
      <c r="I17" s="1"/>
      <c r="K17" s="27"/>
    </row>
    <row r="18" spans="1:11" ht="18" thickBot="1" x14ac:dyDescent="0.45">
      <c r="B18" s="1"/>
      <c r="C18" s="1"/>
      <c r="D18" s="1"/>
      <c r="E18" s="4"/>
      <c r="F18" s="8"/>
      <c r="G18" s="1"/>
      <c r="H18" s="1"/>
      <c r="I18" s="1"/>
      <c r="K18" s="27"/>
    </row>
    <row r="19" spans="1:11" ht="18" thickBot="1" x14ac:dyDescent="0.45">
      <c r="A19">
        <v>4</v>
      </c>
      <c r="B19" s="20" t="str">
        <f>VLOOKUP(A19,$M$3:$O$14,2,0)</f>
        <v>안양시</v>
      </c>
      <c r="C19" s="1"/>
      <c r="D19" s="1"/>
      <c r="E19" s="4"/>
      <c r="F19" s="8"/>
      <c r="G19" s="1"/>
      <c r="H19" s="1"/>
      <c r="I19" s="2"/>
      <c r="J19" s="20" t="str">
        <f>VLOOKUP(K19,$M$3:$O$14,2,0)</f>
        <v>평택시</v>
      </c>
      <c r="K19" s="27">
        <v>10</v>
      </c>
    </row>
    <row r="20" spans="1:11" ht="18" thickBot="1" x14ac:dyDescent="0.45">
      <c r="B20" s="25" t="str">
        <f>VLOOKUP(A19,$M$3:$O$14,3,0)</f>
        <v>김성숙,김승주</v>
      </c>
      <c r="C20" s="3"/>
      <c r="D20" s="1"/>
      <c r="E20" s="4"/>
      <c r="F20" s="4"/>
      <c r="G20" s="1"/>
      <c r="H20" s="4"/>
      <c r="I20" s="1"/>
      <c r="J20" s="25" t="str">
        <f>VLOOKUP(K19,$M$3:$O$14,3,0)</f>
        <v>김경숙,강하영</v>
      </c>
      <c r="K20" s="27"/>
    </row>
    <row r="21" spans="1:11" ht="18" thickBot="1" x14ac:dyDescent="0.45">
      <c r="B21" s="1"/>
      <c r="C21" s="4"/>
      <c r="D21" s="12"/>
      <c r="E21" s="4"/>
      <c r="F21" s="4"/>
      <c r="G21" s="1"/>
      <c r="H21" s="2"/>
      <c r="I21" s="1"/>
      <c r="J21" s="1"/>
      <c r="K21" s="27"/>
    </row>
    <row r="22" spans="1:11" ht="18" thickBot="1" x14ac:dyDescent="0.45">
      <c r="B22" s="1"/>
      <c r="C22" s="4"/>
      <c r="D22" s="10"/>
      <c r="E22" s="4"/>
      <c r="F22" s="4"/>
      <c r="G22" s="4"/>
      <c r="H22" s="4"/>
      <c r="I22" s="1"/>
      <c r="J22" s="1"/>
      <c r="K22" s="27"/>
    </row>
    <row r="23" spans="1:11" ht="18" thickBot="1" x14ac:dyDescent="0.45">
      <c r="A23">
        <v>5</v>
      </c>
      <c r="B23" s="20" t="str">
        <f>VLOOKUP(A23,$M$3:$O$14,2,0)</f>
        <v>용인시</v>
      </c>
      <c r="C23" s="13"/>
      <c r="D23" s="8"/>
      <c r="E23" s="4"/>
      <c r="F23" s="4"/>
      <c r="G23" s="4"/>
      <c r="H23" s="4"/>
      <c r="I23" s="7"/>
      <c r="J23" s="20" t="str">
        <f>VLOOKUP(K23,$M$3:$O$14,2,0)</f>
        <v>남양주시</v>
      </c>
      <c r="K23" s="27">
        <v>11</v>
      </c>
    </row>
    <row r="24" spans="1:11" ht="18" thickBot="1" x14ac:dyDescent="0.45">
      <c r="B24" s="25" t="str">
        <f>VLOOKUP(A23,$M$3:$O$14,3,0)</f>
        <v>진석영,최명옥</v>
      </c>
      <c r="C24" s="1"/>
      <c r="D24" s="4"/>
      <c r="E24" s="7"/>
      <c r="F24" s="4"/>
      <c r="G24" s="7"/>
      <c r="H24" s="1"/>
      <c r="I24" s="4"/>
      <c r="J24" s="25" t="str">
        <f>VLOOKUP(K23,$M$3:$O$14,3,0)</f>
        <v>조미성,김순열</v>
      </c>
      <c r="K24" s="27"/>
    </row>
    <row r="25" spans="1:11" x14ac:dyDescent="0.4">
      <c r="B25" s="1"/>
      <c r="C25" s="1"/>
      <c r="D25" s="4"/>
      <c r="E25" s="1"/>
      <c r="F25" s="1"/>
      <c r="G25" s="4"/>
      <c r="H25" s="1"/>
      <c r="I25" s="1"/>
      <c r="J25" s="1"/>
      <c r="K25" s="27"/>
    </row>
    <row r="26" spans="1:11" ht="18" thickBot="1" x14ac:dyDescent="0.45">
      <c r="B26" s="1"/>
      <c r="C26" s="1"/>
      <c r="D26" s="4"/>
      <c r="E26" s="1"/>
      <c r="F26" s="1"/>
      <c r="G26" s="4"/>
      <c r="H26" s="1"/>
      <c r="I26" s="1"/>
      <c r="J26" s="1"/>
      <c r="K26" s="27"/>
    </row>
    <row r="27" spans="1:11" ht="18" thickBot="1" x14ac:dyDescent="0.45">
      <c r="B27" s="29" t="s">
        <v>15</v>
      </c>
      <c r="C27" s="13"/>
      <c r="D27" s="4"/>
      <c r="E27" s="1"/>
      <c r="G27" s="5"/>
      <c r="I27" s="14"/>
      <c r="J27" s="29" t="s">
        <v>15</v>
      </c>
      <c r="K27" s="27"/>
    </row>
    <row r="28" spans="1:11" ht="18" thickBot="1" x14ac:dyDescent="0.45">
      <c r="B28" s="30"/>
      <c r="C28" s="4"/>
      <c r="D28" s="4"/>
      <c r="E28" s="1"/>
      <c r="G28" s="5"/>
      <c r="H28" s="5"/>
      <c r="I28" s="5"/>
      <c r="J28" s="30"/>
      <c r="K28" s="27"/>
    </row>
    <row r="29" spans="1:11" ht="18" thickBot="1" x14ac:dyDescent="0.45">
      <c r="C29" s="5"/>
      <c r="D29" s="5"/>
      <c r="G29" s="5"/>
      <c r="H29" s="15"/>
      <c r="K29" s="27"/>
    </row>
    <row r="30" spans="1:11" ht="18" thickBot="1" x14ac:dyDescent="0.45">
      <c r="C30" s="5"/>
      <c r="D30" s="16"/>
      <c r="H30" s="5"/>
      <c r="K30" s="27"/>
    </row>
    <row r="31" spans="1:11" ht="18" thickBot="1" x14ac:dyDescent="0.45">
      <c r="A31">
        <v>6</v>
      </c>
      <c r="B31" s="20" t="str">
        <f>VLOOKUP(A31,$M$3:$O$14,2,0)</f>
        <v>부천시</v>
      </c>
      <c r="C31" s="15"/>
      <c r="H31" s="5"/>
      <c r="I31" s="5"/>
      <c r="J31" s="20" t="str">
        <f>VLOOKUP(K31,$M$3:$O$14,2,0)</f>
        <v>안산시</v>
      </c>
      <c r="K31" s="27">
        <v>12</v>
      </c>
    </row>
    <row r="32" spans="1:11" ht="18" thickBot="1" x14ac:dyDescent="0.45">
      <c r="B32" s="25" t="str">
        <f>VLOOKUP(A31,$M$3:$O$14,3,0)</f>
        <v>신현미,이인숙</v>
      </c>
      <c r="I32" s="17"/>
      <c r="J32" s="25" t="str">
        <f>VLOOKUP(K31,$M$3:$O$14,3,0)</f>
        <v>이순환,이성희</v>
      </c>
      <c r="K32" s="27"/>
    </row>
  </sheetData>
  <autoFilter ref="M2:O2" xr:uid="{00000000-0001-0000-0C00-000000000000}">
    <sortState xmlns:xlrd2="http://schemas.microsoft.com/office/spreadsheetml/2017/richdata2" ref="M3:O14">
      <sortCondition ref="N2"/>
    </sortState>
  </autoFilter>
  <mergeCells count="5">
    <mergeCell ref="B1:J1"/>
    <mergeCell ref="B7:B8"/>
    <mergeCell ref="B27:B28"/>
    <mergeCell ref="J27:J28"/>
    <mergeCell ref="J7:J8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6"/>
  <sheetViews>
    <sheetView workbookViewId="0">
      <selection activeCell="L2" sqref="L2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5.5" customWidth="1"/>
  </cols>
  <sheetData>
    <row r="1" spans="1:14" ht="25.2" x14ac:dyDescent="0.4">
      <c r="B1" s="28" t="s">
        <v>12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VLOOKUP(A3,$L$3:$N$7,2,0)</f>
        <v>수원시</v>
      </c>
      <c r="C3" s="1"/>
      <c r="D3" s="1"/>
      <c r="E3" s="1"/>
      <c r="F3" s="1"/>
      <c r="G3" s="1"/>
      <c r="H3" s="2"/>
      <c r="I3" s="3" t="str">
        <f>VLOOKUP(J3,$L$3:$N$7,2,0)</f>
        <v>이천시</v>
      </c>
      <c r="J3" s="27">
        <v>3</v>
      </c>
      <c r="L3" s="21">
        <v>2</v>
      </c>
      <c r="M3" s="21" t="s">
        <v>215</v>
      </c>
      <c r="N3" s="22" t="s">
        <v>219</v>
      </c>
    </row>
    <row r="4" spans="1:14" ht="18" thickBot="1" x14ac:dyDescent="0.45">
      <c r="B4" s="24" t="str">
        <f>VLOOKUP(A3,$L$3:$N$7,3,0)</f>
        <v>변의정,김화연</v>
      </c>
      <c r="C4" s="3"/>
      <c r="D4" s="1"/>
      <c r="E4" s="1"/>
      <c r="F4" s="1"/>
      <c r="G4" s="4"/>
      <c r="H4" s="1"/>
      <c r="I4" s="24" t="str">
        <f>VLOOKUP(J3,$L$3:$N$7,3,0)</f>
        <v>구부숙,임미경</v>
      </c>
      <c r="J4" s="27"/>
      <c r="L4" s="21">
        <v>5</v>
      </c>
      <c r="M4" s="21" t="s">
        <v>216</v>
      </c>
      <c r="N4" s="22" t="s">
        <v>220</v>
      </c>
    </row>
    <row r="5" spans="1:14" ht="18" thickBot="1" x14ac:dyDescent="0.45">
      <c r="C5" s="5"/>
      <c r="F5" s="1"/>
      <c r="G5" s="2"/>
      <c r="H5" s="1"/>
      <c r="J5" s="27"/>
      <c r="L5" s="21">
        <v>1</v>
      </c>
      <c r="M5" s="21" t="s">
        <v>30</v>
      </c>
      <c r="N5" s="22" t="s">
        <v>221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4</v>
      </c>
      <c r="M6" s="21" t="s">
        <v>217</v>
      </c>
      <c r="N6" s="22" t="s">
        <v>222</v>
      </c>
    </row>
    <row r="7" spans="1:14" ht="18" thickBot="1" x14ac:dyDescent="0.45">
      <c r="B7" s="29" t="s">
        <v>15</v>
      </c>
      <c r="C7" s="7"/>
      <c r="D7" s="4"/>
      <c r="E7" s="1"/>
      <c r="F7" s="4"/>
      <c r="G7" s="4"/>
      <c r="H7" s="7"/>
      <c r="I7" s="3" t="str">
        <f>VLOOKUP(J7,$L$3:$N$7,2,0)</f>
        <v>안산시</v>
      </c>
      <c r="J7" s="27">
        <v>4</v>
      </c>
      <c r="L7" s="21">
        <v>3</v>
      </c>
      <c r="M7" s="21" t="s">
        <v>218</v>
      </c>
      <c r="N7" s="22" t="s">
        <v>223</v>
      </c>
    </row>
    <row r="8" spans="1:14" ht="18" thickBot="1" x14ac:dyDescent="0.45">
      <c r="B8" s="30"/>
      <c r="C8" s="1"/>
      <c r="D8" s="4"/>
      <c r="E8" s="1"/>
      <c r="F8" s="4"/>
      <c r="G8" s="1"/>
      <c r="H8" s="1"/>
      <c r="I8" s="24" t="str">
        <f>VLOOKUP(J7,$L$3:$N$7,3,0)</f>
        <v>임주연,주영자</v>
      </c>
      <c r="J8" s="27"/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</row>
    <row r="11" spans="1:14" ht="18" thickBot="1" x14ac:dyDescent="0.45">
      <c r="B11" s="29" t="s">
        <v>15</v>
      </c>
      <c r="C11" s="9"/>
      <c r="D11" s="4"/>
      <c r="E11" s="1"/>
      <c r="F11" s="4"/>
      <c r="G11" s="1"/>
      <c r="H11" s="2"/>
      <c r="I11" s="29" t="s">
        <v>15</v>
      </c>
      <c r="J11" s="27"/>
    </row>
    <row r="12" spans="1:14" ht="18" thickBot="1" x14ac:dyDescent="0.45">
      <c r="B12" s="30"/>
      <c r="C12" s="10"/>
      <c r="D12" s="4"/>
      <c r="E12" s="1"/>
      <c r="F12" s="4"/>
      <c r="G12" s="4"/>
      <c r="H12" s="1"/>
      <c r="I12" s="30"/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2</v>
      </c>
      <c r="B15" s="3" t="str">
        <f>VLOOKUP(A15,$L$3:$N$7,2,0)</f>
        <v>고양시</v>
      </c>
      <c r="C15" s="2"/>
      <c r="D15" s="1"/>
      <c r="E15" s="1"/>
      <c r="F15" s="1"/>
      <c r="G15" s="4"/>
      <c r="H15" s="1"/>
      <c r="I15" s="3" t="str">
        <f>VLOOKUP(J15,$L$3:$N$7,2,0)</f>
        <v>성남시</v>
      </c>
      <c r="J15" s="27">
        <v>5</v>
      </c>
    </row>
    <row r="16" spans="1:14" ht="18" thickBot="1" x14ac:dyDescent="0.45">
      <c r="B16" s="24" t="str">
        <f>VLOOKUP(A15,$L$3:$N$7,3,0)</f>
        <v>김민지,최은경</v>
      </c>
      <c r="C16" s="11"/>
      <c r="D16" s="1"/>
      <c r="E16" s="1"/>
      <c r="F16" s="1"/>
      <c r="G16" s="1"/>
      <c r="H16" s="10"/>
      <c r="I16" s="24" t="str">
        <f>VLOOKUP(J15,$L$3:$N$7,3,0)</f>
        <v>한명화,장은봉</v>
      </c>
      <c r="J16" s="27"/>
    </row>
  </sheetData>
  <mergeCells count="4">
    <mergeCell ref="B1:J1"/>
    <mergeCell ref="B7:B8"/>
    <mergeCell ref="B11:B12"/>
    <mergeCell ref="I11:I1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6"/>
  <sheetViews>
    <sheetView workbookViewId="0">
      <selection activeCell="L10" sqref="L10"/>
    </sheetView>
  </sheetViews>
  <sheetFormatPr defaultRowHeight="17.399999999999999" x14ac:dyDescent="0.4"/>
  <cols>
    <col min="2" max="2" width="13.5" bestFit="1" customWidth="1"/>
    <col min="9" max="9" width="13.5" bestFit="1" customWidth="1"/>
    <col min="14" max="14" width="19.5" customWidth="1"/>
  </cols>
  <sheetData>
    <row r="1" spans="1:14" ht="25.2" x14ac:dyDescent="0.4">
      <c r="B1" s="28" t="s">
        <v>13</v>
      </c>
      <c r="C1" s="28"/>
      <c r="D1" s="28"/>
      <c r="E1" s="28"/>
      <c r="F1" s="28"/>
      <c r="G1" s="28"/>
      <c r="H1" s="28"/>
      <c r="I1" s="28"/>
      <c r="J1" s="28"/>
    </row>
    <row r="2" spans="1:14" ht="18" thickBot="1" x14ac:dyDescent="0.45">
      <c r="L2" t="s">
        <v>16</v>
      </c>
      <c r="M2" t="s">
        <v>17</v>
      </c>
      <c r="N2" t="s">
        <v>18</v>
      </c>
    </row>
    <row r="3" spans="1:14" ht="18" thickBot="1" x14ac:dyDescent="0.45">
      <c r="A3">
        <v>1</v>
      </c>
      <c r="B3" s="3" t="str">
        <f>VLOOKUP(A3,$L$3:$N$9,2,0)</f>
        <v>광주시</v>
      </c>
      <c r="C3" s="1"/>
      <c r="D3" s="1"/>
      <c r="E3" s="1"/>
      <c r="F3" s="1"/>
      <c r="G3" s="1"/>
      <c r="H3" s="2"/>
      <c r="I3" s="3" t="str">
        <f>VLOOKUP(J3,$L$3:$N$9,2,0)</f>
        <v>안양시</v>
      </c>
      <c r="J3" s="27">
        <v>4</v>
      </c>
      <c r="L3" s="21">
        <v>1</v>
      </c>
      <c r="M3" s="21" t="s">
        <v>159</v>
      </c>
      <c r="N3" s="22" t="s">
        <v>231</v>
      </c>
    </row>
    <row r="4" spans="1:14" ht="18" thickBot="1" x14ac:dyDescent="0.45">
      <c r="B4" s="26" t="str">
        <f>VLOOKUP(A3,$L$3:$N$9,3,0)</f>
        <v>김군해,박연순</v>
      </c>
      <c r="C4" s="3"/>
      <c r="D4" s="1"/>
      <c r="E4" s="1"/>
      <c r="F4" s="1"/>
      <c r="G4" s="4"/>
      <c r="H4" s="1"/>
      <c r="I4" s="26" t="str">
        <f>VLOOKUP(J3,$L$3:$N$9,3,0)</f>
        <v>정진미,이경숙</v>
      </c>
      <c r="J4" s="27"/>
      <c r="L4" s="21">
        <v>5</v>
      </c>
      <c r="M4" s="21" t="s">
        <v>224</v>
      </c>
      <c r="N4" s="22" t="s">
        <v>230</v>
      </c>
    </row>
    <row r="5" spans="1:14" ht="18" thickBot="1" x14ac:dyDescent="0.45">
      <c r="C5" s="5"/>
      <c r="F5" s="1"/>
      <c r="G5" s="2"/>
      <c r="H5" s="1"/>
      <c r="J5" s="27"/>
      <c r="L5" s="21">
        <v>7</v>
      </c>
      <c r="M5" s="21" t="s">
        <v>226</v>
      </c>
      <c r="N5" s="22" t="s">
        <v>233</v>
      </c>
    </row>
    <row r="6" spans="1:14" ht="18" thickBot="1" x14ac:dyDescent="0.45">
      <c r="C6" s="5"/>
      <c r="D6" s="6"/>
      <c r="F6" s="4"/>
      <c r="G6" s="4"/>
      <c r="H6" s="1"/>
      <c r="J6" s="27"/>
      <c r="L6" s="21">
        <v>6</v>
      </c>
      <c r="M6" s="21" t="s">
        <v>227</v>
      </c>
      <c r="N6" s="22" t="s">
        <v>234</v>
      </c>
    </row>
    <row r="7" spans="1:14" ht="18" thickBot="1" x14ac:dyDescent="0.45">
      <c r="B7" s="29" t="s">
        <v>15</v>
      </c>
      <c r="C7" s="7"/>
      <c r="D7" s="4"/>
      <c r="E7" s="1"/>
      <c r="F7" s="4"/>
      <c r="G7" s="4"/>
      <c r="H7" s="7"/>
      <c r="I7" s="3" t="str">
        <f>VLOOKUP(J7,$L$3:$N$9,2,0)</f>
        <v>남양주시</v>
      </c>
      <c r="J7" s="27">
        <v>5</v>
      </c>
      <c r="L7" s="21">
        <v>4</v>
      </c>
      <c r="M7" s="21" t="s">
        <v>228</v>
      </c>
      <c r="N7" s="22" t="s">
        <v>235</v>
      </c>
    </row>
    <row r="8" spans="1:14" ht="18" thickBot="1" x14ac:dyDescent="0.45">
      <c r="B8" s="30"/>
      <c r="C8" s="1"/>
      <c r="D8" s="4"/>
      <c r="E8" s="1"/>
      <c r="F8" s="4"/>
      <c r="G8" s="1"/>
      <c r="H8" s="1"/>
      <c r="I8" s="26" t="str">
        <f>VLOOKUP(J7,$L$3:$N$9,3,0)</f>
        <v>심점숙,신인숙</v>
      </c>
      <c r="J8" s="27"/>
      <c r="L8" s="21">
        <v>2</v>
      </c>
      <c r="M8" s="21" t="s">
        <v>229</v>
      </c>
      <c r="N8" s="22" t="s">
        <v>236</v>
      </c>
    </row>
    <row r="9" spans="1:14" x14ac:dyDescent="0.4">
      <c r="B9" s="1"/>
      <c r="C9" s="1"/>
      <c r="D9" s="4"/>
      <c r="E9" s="18"/>
      <c r="F9" s="10"/>
      <c r="G9" s="1"/>
      <c r="H9" s="1"/>
      <c r="I9" s="1"/>
      <c r="J9" s="27"/>
      <c r="L9" s="21">
        <v>3</v>
      </c>
      <c r="M9" s="21" t="s">
        <v>225</v>
      </c>
      <c r="N9" s="22" t="s">
        <v>232</v>
      </c>
    </row>
    <row r="10" spans="1:14" ht="18" thickBot="1" x14ac:dyDescent="0.45">
      <c r="B10" s="1"/>
      <c r="C10" s="1"/>
      <c r="D10" s="4"/>
      <c r="E10" s="19"/>
      <c r="F10" s="4"/>
      <c r="G10" s="1"/>
      <c r="H10" s="1"/>
      <c r="I10" s="1"/>
      <c r="J10" s="27"/>
    </row>
    <row r="11" spans="1:14" ht="18" thickBot="1" x14ac:dyDescent="0.45">
      <c r="A11">
        <v>2</v>
      </c>
      <c r="B11" s="3" t="str">
        <f>VLOOKUP(A11,$L$3:$N$9,2,0)</f>
        <v>하남시</v>
      </c>
      <c r="C11" s="9"/>
      <c r="D11" s="4"/>
      <c r="E11" s="1"/>
      <c r="F11" s="4"/>
      <c r="G11" s="1"/>
      <c r="H11" s="2"/>
      <c r="I11" s="3" t="str">
        <f>VLOOKUP(J11,$L$3:$N$9,2,0)</f>
        <v>수원시</v>
      </c>
      <c r="J11" s="27">
        <v>6</v>
      </c>
    </row>
    <row r="12" spans="1:14" ht="18" thickBot="1" x14ac:dyDescent="0.45">
      <c r="B12" s="26" t="str">
        <f>VLOOKUP(A11,$L$3:$N$9,3,0)</f>
        <v>구은영,황인자</v>
      </c>
      <c r="C12" s="10"/>
      <c r="D12" s="4"/>
      <c r="E12" s="1"/>
      <c r="F12" s="4"/>
      <c r="G12" s="4"/>
      <c r="H12" s="1"/>
      <c r="I12" s="26" t="str">
        <f>VLOOKUP(J11,$L$3:$N$9,3,0)</f>
        <v>임정아,최순덕</v>
      </c>
      <c r="J12" s="27"/>
    </row>
    <row r="13" spans="1:14" ht="18" thickBot="1" x14ac:dyDescent="0.45">
      <c r="B13" s="1"/>
      <c r="C13" s="4"/>
      <c r="D13" s="7"/>
      <c r="E13" s="1"/>
      <c r="F13" s="4"/>
      <c r="G13" s="7"/>
      <c r="H13" s="1"/>
      <c r="I13" s="1"/>
      <c r="J13" s="27"/>
    </row>
    <row r="14" spans="1:14" ht="18" thickBot="1" x14ac:dyDescent="0.45">
      <c r="B14" s="1"/>
      <c r="C14" s="4"/>
      <c r="D14" s="1"/>
      <c r="E14" s="1"/>
      <c r="F14" s="1"/>
      <c r="G14" s="10"/>
      <c r="H14" s="1"/>
      <c r="I14" s="1"/>
      <c r="J14" s="27"/>
    </row>
    <row r="15" spans="1:14" ht="18" thickBot="1" x14ac:dyDescent="0.45">
      <c r="A15">
        <v>3</v>
      </c>
      <c r="B15" s="3" t="str">
        <f>VLOOKUP(A15,$L$3:$N$9,2,0)</f>
        <v>화성시</v>
      </c>
      <c r="C15" s="2"/>
      <c r="D15" s="1"/>
      <c r="E15" s="1"/>
      <c r="F15" s="1"/>
      <c r="G15" s="4"/>
      <c r="H15" s="1"/>
      <c r="I15" s="3" t="str">
        <f>VLOOKUP(J15,$L$3:$N$9,2,0)</f>
        <v>성남시</v>
      </c>
      <c r="J15" s="27">
        <v>7</v>
      </c>
    </row>
    <row r="16" spans="1:14" ht="18" thickBot="1" x14ac:dyDescent="0.45">
      <c r="B16" s="26" t="str">
        <f>VLOOKUP(A15,$L$3:$N$9,3,0)</f>
        <v>오미라,이세화</v>
      </c>
      <c r="C16" s="11"/>
      <c r="D16" s="1"/>
      <c r="E16" s="1"/>
      <c r="F16" s="1"/>
      <c r="G16" s="1"/>
      <c r="H16" s="10"/>
      <c r="I16" s="26" t="str">
        <f>VLOOKUP(J15,$L$3:$N$9,3,0)</f>
        <v>송경숙,이은애</v>
      </c>
      <c r="J16" s="27"/>
    </row>
  </sheetData>
  <autoFilter ref="L2:N2" xr:uid="{00000000-0001-0000-0E00-000000000000}">
    <sortState xmlns:xlrd2="http://schemas.microsoft.com/office/spreadsheetml/2017/richdata2" ref="L3:N9">
      <sortCondition ref="M2"/>
    </sortState>
  </autoFilter>
  <mergeCells count="2">
    <mergeCell ref="B1:J1"/>
    <mergeCell ref="B7:B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8"/>
  <sheetViews>
    <sheetView tabSelected="1" workbookViewId="0">
      <selection activeCell="R8" sqref="R8"/>
    </sheetView>
  </sheetViews>
  <sheetFormatPr defaultRowHeight="17.399999999999999" x14ac:dyDescent="0.4"/>
  <cols>
    <col min="2" max="2" width="13.5" bestFit="1" customWidth="1"/>
    <col min="7" max="7" width="13.5" bestFit="1" customWidth="1"/>
    <col min="13" max="13" width="15.8984375" customWidth="1"/>
  </cols>
  <sheetData>
    <row r="1" spans="1:13" ht="25.2" x14ac:dyDescent="0.4">
      <c r="B1" s="28" t="s">
        <v>14</v>
      </c>
      <c r="C1" s="28"/>
      <c r="D1" s="28"/>
      <c r="E1" s="28"/>
      <c r="F1" s="28"/>
      <c r="G1" s="28"/>
      <c r="H1" s="28"/>
      <c r="I1" s="28"/>
      <c r="J1" s="28"/>
    </row>
    <row r="2" spans="1:13" ht="18" thickBot="1" x14ac:dyDescent="0.45"/>
    <row r="3" spans="1:13" ht="18" thickBot="1" x14ac:dyDescent="0.45">
      <c r="A3">
        <v>1</v>
      </c>
      <c r="B3" s="3" t="str">
        <f>VLOOKUP(A3,$K$4:$M7,2,0)</f>
        <v>성남시</v>
      </c>
      <c r="C3" s="1"/>
      <c r="D3" s="1"/>
      <c r="E3" s="1"/>
      <c r="F3" s="2"/>
      <c r="G3" s="3" t="str">
        <f>VLOOKUP(H3,$K$4:$M7,2,0)</f>
        <v>과천시</v>
      </c>
      <c r="H3" s="27">
        <v>3</v>
      </c>
      <c r="K3" t="s">
        <v>16</v>
      </c>
      <c r="L3" t="s">
        <v>17</v>
      </c>
      <c r="M3" t="s">
        <v>18</v>
      </c>
    </row>
    <row r="4" spans="1:13" ht="18" thickBot="1" x14ac:dyDescent="0.45">
      <c r="B4" s="26" t="str">
        <f>VLOOKUP(A3,$K$4:$M8,3,0)</f>
        <v>이수경,김승란</v>
      </c>
      <c r="C4" s="3"/>
      <c r="D4" s="1"/>
      <c r="E4" s="4"/>
      <c r="F4" s="1"/>
      <c r="G4" s="26" t="str">
        <f>VLOOKUP(H3,$K$4:$M8,3,0)</f>
        <v>한승연,송하은</v>
      </c>
      <c r="H4" s="27"/>
      <c r="K4" s="21">
        <v>3</v>
      </c>
      <c r="L4" s="21" t="s">
        <v>237</v>
      </c>
      <c r="M4" s="22" t="s">
        <v>239</v>
      </c>
    </row>
    <row r="5" spans="1:13" ht="18" thickBot="1" x14ac:dyDescent="0.45">
      <c r="C5" s="5"/>
      <c r="E5" s="2"/>
      <c r="F5" s="1"/>
      <c r="H5" s="27"/>
      <c r="K5" s="21">
        <v>1</v>
      </c>
      <c r="L5" s="21" t="s">
        <v>46</v>
      </c>
      <c r="M5" s="22" t="s">
        <v>240</v>
      </c>
    </row>
    <row r="6" spans="1:13" ht="18" thickBot="1" x14ac:dyDescent="0.45">
      <c r="C6" s="5"/>
      <c r="D6" s="16"/>
      <c r="E6" s="4"/>
      <c r="F6" s="1"/>
      <c r="H6" s="27"/>
      <c r="K6" s="21">
        <v>4</v>
      </c>
      <c r="L6" s="21" t="s">
        <v>238</v>
      </c>
      <c r="M6" s="22" t="s">
        <v>241</v>
      </c>
    </row>
    <row r="7" spans="1:13" ht="18" thickBot="1" x14ac:dyDescent="0.45">
      <c r="A7">
        <v>2</v>
      </c>
      <c r="B7" s="3" t="str">
        <f>VLOOKUP(A7,$K$4:$M11,2,0)</f>
        <v>포천시</v>
      </c>
      <c r="C7" s="7"/>
      <c r="D7" s="1"/>
      <c r="E7" s="4"/>
      <c r="F7" s="7"/>
      <c r="G7" s="3" t="str">
        <f>VLOOKUP(H7,$K$4:$M11,2,0)</f>
        <v>양주시</v>
      </c>
      <c r="H7" s="27">
        <v>4</v>
      </c>
      <c r="K7" s="21">
        <v>2</v>
      </c>
      <c r="L7" s="21" t="s">
        <v>166</v>
      </c>
      <c r="M7" s="22" t="s">
        <v>242</v>
      </c>
    </row>
    <row r="8" spans="1:13" ht="18" thickBot="1" x14ac:dyDescent="0.45">
      <c r="B8" s="26" t="str">
        <f>VLOOKUP(A7,$K$4:$M12,3,0)</f>
        <v>라솔림,김하나</v>
      </c>
      <c r="C8" s="1"/>
      <c r="D8" s="1"/>
      <c r="E8" s="1"/>
      <c r="F8" s="1"/>
      <c r="G8" s="26" t="str">
        <f>VLOOKUP(H7,$K$4:$M12,3,0)</f>
        <v>금채원,신보영</v>
      </c>
      <c r="H8" s="27"/>
    </row>
  </sheetData>
  <mergeCells count="1">
    <mergeCell ref="B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16</vt:i4>
      </vt:variant>
    </vt:vector>
  </HeadingPairs>
  <TitlesOfParts>
    <vt:vector size="16" baseType="lpstr">
      <vt:lpstr>남1~2</vt:lpstr>
      <vt:lpstr>남3</vt:lpstr>
      <vt:lpstr>남4</vt:lpstr>
      <vt:lpstr>남5</vt:lpstr>
      <vt:lpstr>남6</vt:lpstr>
      <vt:lpstr>남7</vt:lpstr>
      <vt:lpstr>남8</vt:lpstr>
      <vt:lpstr>남9</vt:lpstr>
      <vt:lpstr>남10</vt:lpstr>
      <vt:lpstr>남11</vt:lpstr>
      <vt:lpstr>여1~3</vt:lpstr>
      <vt:lpstr>여5</vt:lpstr>
      <vt:lpstr>여6~7</vt:lpstr>
      <vt:lpstr>여8</vt:lpstr>
      <vt:lpstr>여9~10</vt:lpstr>
      <vt:lpstr>여11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김 범수</cp:lastModifiedBy>
  <dcterms:created xsi:type="dcterms:W3CDTF">2026-03-24T04:22:25Z</dcterms:created>
  <dcterms:modified xsi:type="dcterms:W3CDTF">2026-03-26T07:41:11Z</dcterms:modified>
</cp:coreProperties>
</file>